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ORIGINAL SGP- LMS\trabajos luzma\EXCEL\....INSTRUCTIVO GIROS SISTEMA GP\SGPgiros2015\MODIFICACIONES-PUBLICAR\MODIF. DE DICIEMBRE RES. 2414\"/>
    </mc:Choice>
  </mc:AlternateContent>
  <bookViews>
    <workbookView xWindow="0" yWindow="0" windowWidth="24000" windowHeight="9735"/>
  </bookViews>
  <sheets>
    <sheet name="CONSOLIDADO" sheetId="3" r:id="rId1"/>
    <sheet name="SAN JUAN II NIVEL" sheetId="1" r:id="rId2"/>
    <sheet name="RIOHACHA II NIVEL" sheetId="7" r:id="rId3"/>
    <sheet name="RIOHACHA I NIVEL" sheetId="8" r:id="rId4"/>
    <sheet name="MAICAO II NIVEL" sheetId="9" r:id="rId5"/>
    <sheet name="MAICAO I NIVEL" sheetId="10" r:id="rId6"/>
    <sheet name="URIBIA PERPETUO SOCCORO I NIVEL" sheetId="11" r:id="rId7"/>
    <sheet name="NAZARETH" sheetId="12" r:id="rId8"/>
    <sheet name="MANAURE" sheetId="13" r:id="rId9"/>
    <sheet name="BARRANCAS" sheetId="14" r:id="rId10"/>
    <sheet name="ALBANIA" sheetId="15" r:id="rId11"/>
    <sheet name="DIBULLA" sheetId="16" r:id="rId12"/>
  </sheets>
  <calcPr calcId="152511"/>
</workbook>
</file>

<file path=xl/calcChain.xml><?xml version="1.0" encoding="utf-8"?>
<calcChain xmlns="http://schemas.openxmlformats.org/spreadsheetml/2006/main">
  <c r="W16" i="3" l="1"/>
  <c r="W34" i="3" s="1"/>
  <c r="U16" i="3"/>
  <c r="U34" i="3" s="1"/>
  <c r="S16" i="3"/>
  <c r="S34" i="3" s="1"/>
  <c r="Q16" i="3"/>
  <c r="Q34" i="3" s="1"/>
  <c r="O16" i="3"/>
  <c r="O34" i="3" s="1"/>
  <c r="M16" i="3"/>
  <c r="M34" i="3" s="1"/>
  <c r="K16" i="3"/>
  <c r="K34" i="3" s="1"/>
  <c r="I16" i="3"/>
  <c r="I34" i="3" s="1"/>
  <c r="G16" i="3"/>
  <c r="G34" i="3" s="1"/>
  <c r="E16" i="3"/>
  <c r="E34" i="3" s="1"/>
  <c r="C16" i="3"/>
  <c r="C34" i="3" s="1"/>
  <c r="N16" i="3"/>
  <c r="N34" i="3" s="1"/>
  <c r="L16" i="3"/>
  <c r="L34" i="3" s="1"/>
  <c r="J16" i="3"/>
  <c r="J34" i="3" s="1"/>
  <c r="H16" i="3"/>
  <c r="H34" i="3" s="1"/>
  <c r="D16" i="3"/>
  <c r="D34" i="3" s="1"/>
  <c r="B16" i="3"/>
  <c r="B34" i="3" s="1"/>
  <c r="G10" i="3"/>
  <c r="H10" i="3" s="1"/>
  <c r="I10" i="3" s="1"/>
  <c r="J10" i="3" s="1"/>
  <c r="K10" i="3" s="1"/>
  <c r="L10" i="3" s="1"/>
  <c r="M10" i="3" s="1"/>
  <c r="N10" i="3" s="1"/>
  <c r="O10" i="3" s="1"/>
  <c r="P10" i="3" s="1"/>
  <c r="Q10" i="3" s="1"/>
  <c r="R10" i="3" s="1"/>
  <c r="S10" i="3" s="1"/>
  <c r="T10" i="3" s="1"/>
  <c r="U10" i="3" s="1"/>
  <c r="V10" i="3" s="1"/>
  <c r="W10" i="3" s="1"/>
  <c r="X10" i="3" s="1"/>
  <c r="Y10" i="3" s="1"/>
  <c r="Z10" i="3" s="1"/>
  <c r="AA10" i="3" s="1"/>
  <c r="I33" i="16"/>
  <c r="H33" i="16"/>
  <c r="G33" i="16"/>
  <c r="F33" i="16"/>
  <c r="E33" i="16"/>
  <c r="D33" i="16"/>
  <c r="C33" i="16"/>
  <c r="B33" i="16"/>
  <c r="I27" i="16"/>
  <c r="H27" i="16"/>
  <c r="G27" i="16"/>
  <c r="F27" i="16"/>
  <c r="E27" i="16"/>
  <c r="D27" i="16"/>
  <c r="C27" i="16"/>
  <c r="B27" i="16"/>
  <c r="I22" i="16"/>
  <c r="H22" i="16"/>
  <c r="G22" i="16"/>
  <c r="F22" i="16"/>
  <c r="E22" i="16"/>
  <c r="D22" i="16"/>
  <c r="C22" i="16"/>
  <c r="B22" i="16"/>
  <c r="F17" i="16"/>
  <c r="C17" i="16"/>
  <c r="C34" i="16" s="1"/>
  <c r="B17" i="16"/>
  <c r="E17" i="16"/>
  <c r="E34" i="16" s="1"/>
  <c r="D14" i="16"/>
  <c r="D17" i="16" s="1"/>
  <c r="D34" i="16" s="1"/>
  <c r="H13" i="16"/>
  <c r="G17" i="16"/>
  <c r="G34" i="16" s="1"/>
  <c r="I33" i="15"/>
  <c r="H33" i="15"/>
  <c r="G33" i="15"/>
  <c r="F33" i="15"/>
  <c r="E33" i="15"/>
  <c r="D33" i="15"/>
  <c r="C33" i="15"/>
  <c r="B33" i="15"/>
  <c r="I27" i="15"/>
  <c r="H27" i="15"/>
  <c r="G27" i="15"/>
  <c r="F27" i="15"/>
  <c r="E27" i="15"/>
  <c r="D27" i="15"/>
  <c r="C27" i="15"/>
  <c r="B27" i="15"/>
  <c r="I22" i="15"/>
  <c r="H22" i="15"/>
  <c r="G22" i="15"/>
  <c r="F22" i="15"/>
  <c r="E22" i="15"/>
  <c r="D22" i="15"/>
  <c r="C22" i="15"/>
  <c r="B22" i="15"/>
  <c r="F17" i="15"/>
  <c r="F34" i="15" s="1"/>
  <c r="C17" i="15"/>
  <c r="C34" i="15" s="1"/>
  <c r="B17" i="15"/>
  <c r="B34" i="15" s="1"/>
  <c r="E17" i="15"/>
  <c r="D14" i="15"/>
  <c r="D17" i="15" s="1"/>
  <c r="D34" i="15" s="1"/>
  <c r="H13" i="15"/>
  <c r="G17" i="15"/>
  <c r="G34" i="15" s="1"/>
  <c r="I33" i="14"/>
  <c r="H33" i="14"/>
  <c r="G33" i="14"/>
  <c r="F33" i="14"/>
  <c r="E33" i="14"/>
  <c r="D33" i="14"/>
  <c r="C33" i="14"/>
  <c r="B33" i="14"/>
  <c r="I27" i="14"/>
  <c r="H27" i="14"/>
  <c r="G27" i="14"/>
  <c r="F27" i="14"/>
  <c r="E27" i="14"/>
  <c r="D27" i="14"/>
  <c r="C27" i="14"/>
  <c r="B27" i="14"/>
  <c r="I22" i="14"/>
  <c r="H22" i="14"/>
  <c r="G22" i="14"/>
  <c r="F22" i="14"/>
  <c r="E22" i="14"/>
  <c r="D22" i="14"/>
  <c r="C22" i="14"/>
  <c r="B22" i="14"/>
  <c r="F17" i="14"/>
  <c r="F34" i="14" s="1"/>
  <c r="C17" i="14"/>
  <c r="C34" i="14" s="1"/>
  <c r="B17" i="14"/>
  <c r="B34" i="14" s="1"/>
  <c r="E17" i="14"/>
  <c r="E34" i="14" s="1"/>
  <c r="D14" i="14"/>
  <c r="D17" i="14" s="1"/>
  <c r="H13" i="14"/>
  <c r="I13" i="14"/>
  <c r="I33" i="13"/>
  <c r="H33" i="13"/>
  <c r="G33" i="13"/>
  <c r="F33" i="13"/>
  <c r="E33" i="13"/>
  <c r="D33" i="13"/>
  <c r="C33" i="13"/>
  <c r="B33" i="13"/>
  <c r="I27" i="13"/>
  <c r="H27" i="13"/>
  <c r="G27" i="13"/>
  <c r="F27" i="13"/>
  <c r="E27" i="13"/>
  <c r="D27" i="13"/>
  <c r="C27" i="13"/>
  <c r="B27" i="13"/>
  <c r="I22" i="13"/>
  <c r="H22" i="13"/>
  <c r="G22" i="13"/>
  <c r="F22" i="13"/>
  <c r="E22" i="13"/>
  <c r="D22" i="13"/>
  <c r="C22" i="13"/>
  <c r="B22" i="13"/>
  <c r="F17" i="13"/>
  <c r="F34" i="13" s="1"/>
  <c r="C17" i="13"/>
  <c r="B17" i="13"/>
  <c r="B34" i="13" s="1"/>
  <c r="E17" i="13"/>
  <c r="E34" i="13" s="1"/>
  <c r="D14" i="13"/>
  <c r="D17" i="13" s="1"/>
  <c r="D34" i="13" s="1"/>
  <c r="H13" i="13"/>
  <c r="D14" i="1"/>
  <c r="H14" i="1" s="1"/>
  <c r="D14" i="7"/>
  <c r="H14" i="7" s="1"/>
  <c r="D14" i="8"/>
  <c r="D17" i="8" s="1"/>
  <c r="D14" i="9"/>
  <c r="D14" i="10"/>
  <c r="H14" i="10" s="1"/>
  <c r="D14" i="11"/>
  <c r="H14" i="11" s="1"/>
  <c r="D14" i="12"/>
  <c r="I33" i="12"/>
  <c r="H33" i="12"/>
  <c r="G33" i="12"/>
  <c r="F33" i="12"/>
  <c r="E33" i="12"/>
  <c r="D33" i="12"/>
  <c r="C33" i="12"/>
  <c r="B33" i="12"/>
  <c r="I27" i="12"/>
  <c r="H27" i="12"/>
  <c r="G27" i="12"/>
  <c r="F27" i="12"/>
  <c r="E27" i="12"/>
  <c r="D27" i="12"/>
  <c r="C27" i="12"/>
  <c r="B27" i="12"/>
  <c r="I22" i="12"/>
  <c r="H22" i="12"/>
  <c r="G22" i="12"/>
  <c r="F22" i="12"/>
  <c r="E22" i="12"/>
  <c r="D22" i="12"/>
  <c r="C22" i="12"/>
  <c r="B22" i="12"/>
  <c r="F17" i="12"/>
  <c r="D17" i="12"/>
  <c r="D34" i="12" s="1"/>
  <c r="C17" i="12"/>
  <c r="C34" i="12" s="1"/>
  <c r="B17" i="12"/>
  <c r="B34" i="12" s="1"/>
  <c r="H14" i="12"/>
  <c r="H13" i="12"/>
  <c r="H17" i="12" s="1"/>
  <c r="H34" i="12" s="1"/>
  <c r="I33" i="11"/>
  <c r="H33" i="11"/>
  <c r="G33" i="11"/>
  <c r="F33" i="11"/>
  <c r="E33" i="11"/>
  <c r="D33" i="11"/>
  <c r="C33" i="11"/>
  <c r="B33" i="11"/>
  <c r="I27" i="11"/>
  <c r="H27" i="11"/>
  <c r="G27" i="11"/>
  <c r="F27" i="11"/>
  <c r="E27" i="11"/>
  <c r="D27" i="11"/>
  <c r="C27" i="11"/>
  <c r="B27" i="11"/>
  <c r="I22" i="11"/>
  <c r="H22" i="11"/>
  <c r="G22" i="11"/>
  <c r="F22" i="11"/>
  <c r="E22" i="11"/>
  <c r="D22" i="11"/>
  <c r="C22" i="11"/>
  <c r="B22" i="11"/>
  <c r="F17" i="11"/>
  <c r="D17" i="11"/>
  <c r="D34" i="11" s="1"/>
  <c r="C17" i="11"/>
  <c r="C34" i="11" s="1"/>
  <c r="B17" i="11"/>
  <c r="B34" i="11" s="1"/>
  <c r="H13" i="11"/>
  <c r="I33" i="10"/>
  <c r="H33" i="10"/>
  <c r="G33" i="10"/>
  <c r="F33" i="10"/>
  <c r="E33" i="10"/>
  <c r="D33" i="10"/>
  <c r="C33" i="10"/>
  <c r="B33" i="10"/>
  <c r="I27" i="10"/>
  <c r="H27" i="10"/>
  <c r="G27" i="10"/>
  <c r="F27" i="10"/>
  <c r="E27" i="10"/>
  <c r="D27" i="10"/>
  <c r="C27" i="10"/>
  <c r="B27" i="10"/>
  <c r="I22" i="10"/>
  <c r="H22" i="10"/>
  <c r="G22" i="10"/>
  <c r="F22" i="10"/>
  <c r="E22" i="10"/>
  <c r="D22" i="10"/>
  <c r="C22" i="10"/>
  <c r="B22" i="10"/>
  <c r="F17" i="10"/>
  <c r="F34" i="10" s="1"/>
  <c r="C17" i="10"/>
  <c r="C34" i="10" s="1"/>
  <c r="B17" i="10"/>
  <c r="B34" i="10" s="1"/>
  <c r="H13" i="10"/>
  <c r="I33" i="9"/>
  <c r="H33" i="9"/>
  <c r="G33" i="9"/>
  <c r="F33" i="9"/>
  <c r="E33" i="9"/>
  <c r="D33" i="9"/>
  <c r="C33" i="9"/>
  <c r="B33" i="9"/>
  <c r="I27" i="9"/>
  <c r="H27" i="9"/>
  <c r="G27" i="9"/>
  <c r="F27" i="9"/>
  <c r="E27" i="9"/>
  <c r="D27" i="9"/>
  <c r="C27" i="9"/>
  <c r="B27" i="9"/>
  <c r="I22" i="9"/>
  <c r="H22" i="9"/>
  <c r="G22" i="9"/>
  <c r="F22" i="9"/>
  <c r="E22" i="9"/>
  <c r="D22" i="9"/>
  <c r="C22" i="9"/>
  <c r="B22" i="9"/>
  <c r="F17" i="9"/>
  <c r="F34" i="9" s="1"/>
  <c r="D17" i="9"/>
  <c r="D34" i="9" s="1"/>
  <c r="C17" i="9"/>
  <c r="C34" i="9" s="1"/>
  <c r="B17" i="9"/>
  <c r="B34" i="9" s="1"/>
  <c r="H14" i="9"/>
  <c r="H13" i="9"/>
  <c r="I33" i="8"/>
  <c r="H33" i="8"/>
  <c r="G33" i="8"/>
  <c r="F33" i="8"/>
  <c r="E33" i="8"/>
  <c r="D33" i="8"/>
  <c r="C33" i="8"/>
  <c r="B33" i="8"/>
  <c r="I27" i="8"/>
  <c r="H27" i="8"/>
  <c r="G27" i="8"/>
  <c r="F27" i="8"/>
  <c r="E27" i="8"/>
  <c r="D27" i="8"/>
  <c r="C27" i="8"/>
  <c r="B27" i="8"/>
  <c r="I22" i="8"/>
  <c r="H22" i="8"/>
  <c r="G22" i="8"/>
  <c r="F22" i="8"/>
  <c r="E22" i="8"/>
  <c r="D22" i="8"/>
  <c r="C22" i="8"/>
  <c r="B22" i="8"/>
  <c r="F17" i="8"/>
  <c r="F34" i="8" s="1"/>
  <c r="C17" i="8"/>
  <c r="B17" i="8"/>
  <c r="B34" i="8" s="1"/>
  <c r="H14" i="8"/>
  <c r="H13" i="8"/>
  <c r="H17" i="8" s="1"/>
  <c r="H34" i="8" s="1"/>
  <c r="I33" i="7"/>
  <c r="H33" i="7"/>
  <c r="G33" i="7"/>
  <c r="F33" i="7"/>
  <c r="E33" i="7"/>
  <c r="D33" i="7"/>
  <c r="C33" i="7"/>
  <c r="B33" i="7"/>
  <c r="I27" i="7"/>
  <c r="H27" i="7"/>
  <c r="G27" i="7"/>
  <c r="F27" i="7"/>
  <c r="E27" i="7"/>
  <c r="D27" i="7"/>
  <c r="C27" i="7"/>
  <c r="B27" i="7"/>
  <c r="I22" i="7"/>
  <c r="H22" i="7"/>
  <c r="G22" i="7"/>
  <c r="F22" i="7"/>
  <c r="E22" i="7"/>
  <c r="D22" i="7"/>
  <c r="C22" i="7"/>
  <c r="B22" i="7"/>
  <c r="F17" i="7"/>
  <c r="F34" i="7" s="1"/>
  <c r="D17" i="7"/>
  <c r="D34" i="7" s="1"/>
  <c r="C17" i="7"/>
  <c r="C34" i="7" s="1"/>
  <c r="B17" i="7"/>
  <c r="B34" i="7" s="1"/>
  <c r="E17" i="7"/>
  <c r="E34" i="7" s="1"/>
  <c r="H13" i="7"/>
  <c r="H13" i="1"/>
  <c r="I14" i="1"/>
  <c r="I13" i="1"/>
  <c r="C34" i="8" l="1"/>
  <c r="D17" i="10"/>
  <c r="D34" i="10" s="1"/>
  <c r="F34" i="12"/>
  <c r="C34" i="13"/>
  <c r="D34" i="14"/>
  <c r="E34" i="15"/>
  <c r="B34" i="16"/>
  <c r="D34" i="8"/>
  <c r="F34" i="11"/>
  <c r="H17" i="7"/>
  <c r="H34" i="7" s="1"/>
  <c r="F34" i="16"/>
  <c r="X16" i="3"/>
  <c r="X34" i="3" s="1"/>
  <c r="V16" i="3"/>
  <c r="V34" i="3" s="1"/>
  <c r="T16" i="3"/>
  <c r="T34" i="3" s="1"/>
  <c r="R16" i="3"/>
  <c r="R34" i="3" s="1"/>
  <c r="P16" i="3"/>
  <c r="P34" i="3" s="1"/>
  <c r="F16" i="3"/>
  <c r="F34" i="3" s="1"/>
  <c r="AA13" i="3"/>
  <c r="I13" i="16"/>
  <c r="I14" i="16"/>
  <c r="H14" i="16"/>
  <c r="H17" i="16" s="1"/>
  <c r="H34" i="16" s="1"/>
  <c r="I13" i="15"/>
  <c r="I14" i="15"/>
  <c r="H14" i="15"/>
  <c r="H17" i="15" s="1"/>
  <c r="H34" i="15" s="1"/>
  <c r="H17" i="14"/>
  <c r="H34" i="14" s="1"/>
  <c r="H14" i="14"/>
  <c r="G17" i="14"/>
  <c r="G34" i="14" s="1"/>
  <c r="I14" i="14"/>
  <c r="I17" i="14" s="1"/>
  <c r="I34" i="14" s="1"/>
  <c r="G17" i="13"/>
  <c r="G34" i="13" s="1"/>
  <c r="I13" i="13"/>
  <c r="I14" i="13"/>
  <c r="H14" i="13"/>
  <c r="H17" i="13" s="1"/>
  <c r="H34" i="13" s="1"/>
  <c r="H17" i="9"/>
  <c r="H34" i="9" s="1"/>
  <c r="H17" i="10"/>
  <c r="H34" i="10" s="1"/>
  <c r="H17" i="11"/>
  <c r="H34" i="11" s="1"/>
  <c r="G17" i="12"/>
  <c r="G34" i="12" s="1"/>
  <c r="I13" i="12"/>
  <c r="I14" i="12"/>
  <c r="E17" i="12"/>
  <c r="E34" i="12" s="1"/>
  <c r="G17" i="11"/>
  <c r="G34" i="11" s="1"/>
  <c r="I13" i="11"/>
  <c r="I14" i="11"/>
  <c r="E17" i="11"/>
  <c r="E34" i="11" s="1"/>
  <c r="G17" i="10"/>
  <c r="G34" i="10" s="1"/>
  <c r="I13" i="10"/>
  <c r="I14" i="10"/>
  <c r="E17" i="10"/>
  <c r="E34" i="10" s="1"/>
  <c r="G17" i="9"/>
  <c r="G34" i="9" s="1"/>
  <c r="I13" i="9"/>
  <c r="I14" i="9"/>
  <c r="E17" i="9"/>
  <c r="E34" i="9" s="1"/>
  <c r="G17" i="8"/>
  <c r="G34" i="8" s="1"/>
  <c r="I13" i="8"/>
  <c r="I14" i="8"/>
  <c r="E17" i="8"/>
  <c r="E34" i="8" s="1"/>
  <c r="I14" i="7"/>
  <c r="G33" i="1"/>
  <c r="F33" i="1"/>
  <c r="E33" i="1"/>
  <c r="D33" i="1"/>
  <c r="C33" i="1"/>
  <c r="B33" i="1"/>
  <c r="H33" i="1"/>
  <c r="I33" i="1"/>
  <c r="I27" i="1"/>
  <c r="H27" i="1"/>
  <c r="G27" i="1"/>
  <c r="F27" i="1"/>
  <c r="E27" i="1"/>
  <c r="D27" i="1"/>
  <c r="C27" i="1"/>
  <c r="B27" i="1"/>
  <c r="I22" i="1"/>
  <c r="H22" i="1"/>
  <c r="G22" i="1"/>
  <c r="F22" i="1"/>
  <c r="E22" i="1"/>
  <c r="D22" i="1"/>
  <c r="C22" i="1"/>
  <c r="B22" i="1"/>
  <c r="I17" i="1"/>
  <c r="H17" i="1"/>
  <c r="G17" i="1"/>
  <c r="F17" i="1"/>
  <c r="F34" i="1" s="1"/>
  <c r="E17" i="1"/>
  <c r="D17" i="1"/>
  <c r="C17" i="1"/>
  <c r="B17" i="1"/>
  <c r="B34" i="1" s="1"/>
  <c r="D34" i="1" l="1"/>
  <c r="H34" i="1"/>
  <c r="I17" i="12"/>
  <c r="I34" i="12" s="1"/>
  <c r="I17" i="13"/>
  <c r="I34" i="13" s="1"/>
  <c r="Z16" i="3"/>
  <c r="Z34" i="3" s="1"/>
  <c r="AA12" i="3"/>
  <c r="Y16" i="3"/>
  <c r="Y34" i="3" s="1"/>
  <c r="I17" i="16"/>
  <c r="I34" i="16" s="1"/>
  <c r="I17" i="15"/>
  <c r="I34" i="15" s="1"/>
  <c r="I17" i="11"/>
  <c r="I34" i="11" s="1"/>
  <c r="I17" i="10"/>
  <c r="I34" i="10" s="1"/>
  <c r="I17" i="9"/>
  <c r="I34" i="9" s="1"/>
  <c r="I17" i="8"/>
  <c r="I34" i="8" s="1"/>
  <c r="I13" i="7"/>
  <c r="I17" i="7" s="1"/>
  <c r="I34" i="7" s="1"/>
  <c r="G17" i="7"/>
  <c r="G34" i="7" s="1"/>
  <c r="I34" i="1"/>
  <c r="G34" i="1"/>
  <c r="E34" i="1"/>
  <c r="C34" i="1"/>
  <c r="AA16" i="3" l="1"/>
  <c r="AA34" i="3" s="1"/>
</calcChain>
</file>

<file path=xl/sharedStrings.xml><?xml version="1.0" encoding="utf-8"?>
<sst xmlns="http://schemas.openxmlformats.org/spreadsheetml/2006/main" count="518" uniqueCount="81">
  <si>
    <t xml:space="preserve">FORMULARIO </t>
  </si>
  <si>
    <t>MODIFICACIÓN DE LA DISTRIBUCIÓN DE LAS PARTICIPACIONES EN SALUD - APORTES PATRONALES - VIGENCIA 2015</t>
  </si>
  <si>
    <t>MUNICIPIO: SAN JUAN DEL CESAR      DEPARTAMENTO: LA GUAJIRA</t>
  </si>
  <si>
    <t xml:space="preserve">ENTIDADES </t>
  </si>
  <si>
    <t>INICIAL</t>
  </si>
  <si>
    <t xml:space="preserve">ADICIONES </t>
  </si>
  <si>
    <t xml:space="preserve">DEDUCCIONES </t>
  </si>
  <si>
    <t>SALDOS</t>
  </si>
  <si>
    <t xml:space="preserve">ADMINISTRADORAS </t>
  </si>
  <si>
    <t>Afiliados</t>
  </si>
  <si>
    <t xml:space="preserve">valor </t>
  </si>
  <si>
    <t xml:space="preserve">Afiliados </t>
  </si>
  <si>
    <t xml:space="preserve">Valor </t>
  </si>
  <si>
    <t>EPS  (SALUD)</t>
  </si>
  <si>
    <t>.</t>
  </si>
  <si>
    <t>SUB TOTAL E.P.S</t>
  </si>
  <si>
    <t xml:space="preserve">FONDOS DE PENSIONES </t>
  </si>
  <si>
    <t>SUBTOTAL PENSIONES</t>
  </si>
  <si>
    <t>FONDOS DE CESANTIAS</t>
  </si>
  <si>
    <t>SUBTOTAL CESANTIAS</t>
  </si>
  <si>
    <t>A.R.L.</t>
  </si>
  <si>
    <t>COLPATRIA</t>
  </si>
  <si>
    <t>POSITIVA</t>
  </si>
  <si>
    <t xml:space="preserve">TOTALES </t>
  </si>
  <si>
    <t>NOTA: Incluir unicamente las administradoras que tengan modificaciones</t>
  </si>
  <si>
    <t xml:space="preserve">               ______________________</t>
  </si>
  <si>
    <t xml:space="preserve">               Gerente o Director</t>
  </si>
  <si>
    <t xml:space="preserve">  INSTITUCION:   HOSPITAL SAN RAFAEL   II NIVEL</t>
  </si>
  <si>
    <t>DIRECCION GENERAL DE FINANCIAMIENTO</t>
  </si>
  <si>
    <t>CONSOLIDADO DEPARTAMENTAL DE LA GUAJIRA</t>
  </si>
  <si>
    <t xml:space="preserve">ENTIDADES  ADMINISTRADORAS </t>
  </si>
  <si>
    <t>ASIGNACION INICIAL (TOTAL DPTO)</t>
  </si>
  <si>
    <t>HOSP. NTRA. SRA. DEL PILAR I NIVEL</t>
  </si>
  <si>
    <t>TOTAL</t>
  </si>
  <si>
    <t>SALDOS FINALES</t>
  </si>
  <si>
    <t>Municipio: BARRANCAS</t>
  </si>
  <si>
    <t>ADICIONES</t>
  </si>
  <si>
    <t>DEDUCCIONES</t>
  </si>
  <si>
    <t>SUBTOTAL A.R.L.</t>
  </si>
  <si>
    <t xml:space="preserve">               Secretario Departamental de Salud</t>
  </si>
  <si>
    <t>DICIEMBRE</t>
  </si>
  <si>
    <t>SALUDCOOP</t>
  </si>
  <si>
    <t>CAFESALUD</t>
  </si>
  <si>
    <t xml:space="preserve">  INSTITUCION:   HOSPITAL NUESTRA SEÑORA DE LOS REMEDIOS II NIVEL</t>
  </si>
  <si>
    <t>MUNICIPIO: RIOHACHA     DEPARTAMENTO: LA GUAJIRA</t>
  </si>
  <si>
    <t xml:space="preserve">  INSTITUCION:   HOSPITAL NUESTRA SEÑORA DE LOS REMEDIOS I NIVEL</t>
  </si>
  <si>
    <t xml:space="preserve">  INSTITUCION:   HOSPITAL SAN JOSE II NIVEL</t>
  </si>
  <si>
    <t>MUNICIPIO: MAICAO    DEPARTAMENTO: LA GUAJIRA</t>
  </si>
  <si>
    <t xml:space="preserve">  INSTITUCION:   HOSPITAL SAN JOSE I NIVEL</t>
  </si>
  <si>
    <t xml:space="preserve">  INSTITUCION:   NUESTRA SEÑORA DEL PERPETUO SOCORRO I NIVEL</t>
  </si>
  <si>
    <t>MUNICIPIO: URIBIA    DEPARTAMENTO: LA GUAJIRA</t>
  </si>
  <si>
    <t xml:space="preserve">  INSTITUCION:   NAZARETH I NIVEL</t>
  </si>
  <si>
    <t xml:space="preserve">  INSTITUCION:   ARMANDO PABON LOPEZ I NIVEL</t>
  </si>
  <si>
    <t>MUNICIPIO: MANAURE                            DEPARTAMENTO: LA GUAJIRA</t>
  </si>
  <si>
    <t xml:space="preserve">  INSTITUCION:  NUESTRA SEÑORA DEL PILAR I NIVEL</t>
  </si>
  <si>
    <t>MUNICIPIO: BARRANCAS                           DEPARTAMENTO: LA GUAJIRA</t>
  </si>
  <si>
    <t xml:space="preserve">  INSTITUCION:  SAN RAFAEL I NIVEL</t>
  </si>
  <si>
    <t>MUNICIPIO: ALBANIA                           DEPARTAMENTO: LA GUAJIRA</t>
  </si>
  <si>
    <t xml:space="preserve">  INSTITUCION:  SANTA TERESA DE JESUS DE AVILA  I NIVEL</t>
  </si>
  <si>
    <t>MUNICIPIO: DIBULLA                           DEPARTAMENTO: LA GUAJIRA</t>
  </si>
  <si>
    <t>MODIFICACIONES DEL MES DE: DICIEMBRE 2015</t>
  </si>
  <si>
    <t>HOSP. SAN RAFAEL</t>
  </si>
  <si>
    <t>Municipio: SAN JUAN DEL CESAR</t>
  </si>
  <si>
    <t>Municipio: RIOHACHA</t>
  </si>
  <si>
    <t>Municipio: URIBIA</t>
  </si>
  <si>
    <t>Municipio:URIBIA</t>
  </si>
  <si>
    <t>HOSP. NAZARETH</t>
  </si>
  <si>
    <t>HOSP. NTRA. SRA. PERPETUO SOCORRO</t>
  </si>
  <si>
    <t>HOSP. ARMANDO PABON LOPEZ</t>
  </si>
  <si>
    <t>Municipio: MANAURE</t>
  </si>
  <si>
    <t>Municipio: ALBANIA</t>
  </si>
  <si>
    <t>HOSP. SANTA TERESA DE JESUS DE A.</t>
  </si>
  <si>
    <t>Municipio: DIBULLA</t>
  </si>
  <si>
    <t>HOSP. SAN RAFAEL II NIVEL</t>
  </si>
  <si>
    <t xml:space="preserve">Municipio: RIOHACHA </t>
  </si>
  <si>
    <t>HOSP. NTRA. SRA. DE LOS REMEDIOS II NIVEL</t>
  </si>
  <si>
    <t>HOSP. NTRA. SRA. DE LOS REMEDIOS I NIVEL</t>
  </si>
  <si>
    <t xml:space="preserve">Municipio: MAICAO </t>
  </si>
  <si>
    <t>HOSP. SAN JOSE II NIVEL</t>
  </si>
  <si>
    <t>HOSP. SAN JOSE I NIVEL</t>
  </si>
  <si>
    <t>Municipio: MAICAO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</si>
</sst>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name val="Arial Narrow"/>
      <family val="2"/>
    </font>
    <font>
      <b/>
      <u/>
      <sz val="9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6"/>
      <name val="Arial Narrow"/>
      <family val="2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" xfId="0" applyFont="1" applyBorder="1"/>
    <xf numFmtId="164" fontId="3" fillId="0" borderId="15" xfId="1" applyNumberFormat="1" applyFont="1" applyBorder="1"/>
    <xf numFmtId="164" fontId="3" fillId="0" borderId="2" xfId="1" applyNumberFormat="1" applyFont="1" applyBorder="1"/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19" xfId="1" applyNumberFormat="1" applyFont="1" applyBorder="1"/>
    <xf numFmtId="0" fontId="3" fillId="0" borderId="4" xfId="0" applyFont="1" applyBorder="1"/>
    <xf numFmtId="164" fontId="3" fillId="0" borderId="18" xfId="1" applyNumberFormat="1" applyFont="1" applyBorder="1"/>
    <xf numFmtId="164" fontId="3" fillId="0" borderId="0" xfId="1" applyNumberFormat="1" applyFont="1" applyBorder="1"/>
    <xf numFmtId="164" fontId="3" fillId="0" borderId="5" xfId="1" applyNumberFormat="1" applyFont="1" applyBorder="1"/>
    <xf numFmtId="164" fontId="3" fillId="0" borderId="4" xfId="1" applyNumberFormat="1" applyFont="1" applyBorder="1"/>
    <xf numFmtId="164" fontId="3" fillId="0" borderId="20" xfId="1" applyNumberFormat="1" applyFont="1" applyBorder="1"/>
    <xf numFmtId="0" fontId="3" fillId="0" borderId="21" xfId="0" applyFont="1" applyBorder="1"/>
    <xf numFmtId="164" fontId="3" fillId="0" borderId="16" xfId="1" applyNumberFormat="1" applyFont="1" applyBorder="1"/>
    <xf numFmtId="164" fontId="3" fillId="0" borderId="22" xfId="1" applyNumberFormat="1" applyFont="1" applyBorder="1"/>
    <xf numFmtId="3" fontId="3" fillId="0" borderId="18" xfId="0" applyNumberFormat="1" applyFont="1" applyBorder="1"/>
    <xf numFmtId="3" fontId="3" fillId="0" borderId="0" xfId="0" applyNumberFormat="1" applyFont="1" applyBorder="1"/>
    <xf numFmtId="3" fontId="3" fillId="0" borderId="5" xfId="0" applyNumberFormat="1" applyFont="1" applyBorder="1"/>
    <xf numFmtId="3" fontId="3" fillId="0" borderId="4" xfId="0" applyNumberFormat="1" applyFont="1" applyBorder="1"/>
    <xf numFmtId="3" fontId="3" fillId="0" borderId="20" xfId="0" applyNumberFormat="1" applyFont="1" applyBorder="1"/>
    <xf numFmtId="0" fontId="3" fillId="0" borderId="22" xfId="0" applyFont="1" applyBorder="1"/>
    <xf numFmtId="3" fontId="3" fillId="0" borderId="5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5" xfId="0" applyFont="1" applyBorder="1"/>
    <xf numFmtId="43" fontId="3" fillId="0" borderId="0" xfId="1" applyFont="1" applyBorder="1"/>
    <xf numFmtId="1" fontId="3" fillId="0" borderId="0" xfId="0" applyNumberFormat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0" xfId="0" applyFont="1" applyAlignment="1">
      <alignment horizontal="center"/>
    </xf>
    <xf numFmtId="0" fontId="5" fillId="0" borderId="1" xfId="0" applyFont="1" applyBorder="1"/>
    <xf numFmtId="164" fontId="5" fillId="0" borderId="2" xfId="1" applyNumberFormat="1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4" xfId="0" applyFont="1" applyBorder="1"/>
    <xf numFmtId="164" fontId="5" fillId="0" borderId="0" xfId="1" applyNumberFormat="1" applyFont="1" applyBorder="1"/>
    <xf numFmtId="0" fontId="5" fillId="0" borderId="21" xfId="0" applyFont="1" applyBorder="1"/>
    <xf numFmtId="164" fontId="5" fillId="0" borderId="22" xfId="1" applyNumberFormat="1" applyFont="1" applyBorder="1"/>
    <xf numFmtId="164" fontId="5" fillId="0" borderId="16" xfId="1" applyNumberFormat="1" applyFont="1" applyBorder="1"/>
    <xf numFmtId="0" fontId="5" fillId="0" borderId="0" xfId="0" applyFont="1" applyBorder="1"/>
    <xf numFmtId="0" fontId="5" fillId="0" borderId="5" xfId="0" applyFont="1" applyBorder="1"/>
    <xf numFmtId="43" fontId="5" fillId="0" borderId="0" xfId="1" applyFont="1" applyBorder="1"/>
    <xf numFmtId="1" fontId="5" fillId="0" borderId="0" xfId="0" applyNumberFormat="1" applyFont="1" applyBorder="1"/>
    <xf numFmtId="0" fontId="5" fillId="0" borderId="6" xfId="0" applyFont="1" applyBorder="1"/>
    <xf numFmtId="164" fontId="5" fillId="0" borderId="7" xfId="1" applyNumberFormat="1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25" xfId="0" applyFont="1" applyBorder="1" applyAlignment="1">
      <alignment horizontal="center"/>
    </xf>
    <xf numFmtId="164" fontId="5" fillId="0" borderId="29" xfId="1" applyNumberFormat="1" applyFont="1" applyBorder="1"/>
    <xf numFmtId="3" fontId="5" fillId="0" borderId="29" xfId="0" applyNumberFormat="1" applyFont="1" applyBorder="1"/>
    <xf numFmtId="164" fontId="5" fillId="0" borderId="30" xfId="1" applyNumberFormat="1" applyFont="1" applyBorder="1"/>
    <xf numFmtId="3" fontId="5" fillId="0" borderId="30" xfId="0" applyNumberFormat="1" applyFont="1" applyBorder="1"/>
    <xf numFmtId="164" fontId="5" fillId="0" borderId="28" xfId="1" applyNumberFormat="1" applyFont="1" applyBorder="1"/>
    <xf numFmtId="3" fontId="5" fillId="0" borderId="28" xfId="0" applyNumberFormat="1" applyFont="1" applyBorder="1"/>
    <xf numFmtId="164" fontId="5" fillId="0" borderId="31" xfId="1" applyNumberFormat="1" applyFont="1" applyBorder="1"/>
    <xf numFmtId="3" fontId="5" fillId="0" borderId="31" xfId="0" applyNumberFormat="1" applyFont="1" applyBorder="1"/>
    <xf numFmtId="164" fontId="5" fillId="0" borderId="32" xfId="1" applyNumberFormat="1" applyFont="1" applyBorder="1"/>
    <xf numFmtId="0" fontId="5" fillId="0" borderId="1" xfId="0" applyFont="1" applyBorder="1" applyAlignment="1">
      <alignment horizontal="center"/>
    </xf>
    <xf numFmtId="164" fontId="5" fillId="0" borderId="33" xfId="1" applyNumberFormat="1" applyFont="1" applyBorder="1"/>
    <xf numFmtId="164" fontId="5" fillId="0" borderId="34" xfId="1" applyNumberFormat="1" applyFont="1" applyBorder="1"/>
    <xf numFmtId="164" fontId="5" fillId="0" borderId="35" xfId="1" applyNumberFormat="1" applyFont="1" applyBorder="1"/>
    <xf numFmtId="164" fontId="5" fillId="0" borderId="36" xfId="1" applyNumberFormat="1" applyFont="1" applyBorder="1"/>
    <xf numFmtId="164" fontId="5" fillId="0" borderId="37" xfId="1" applyNumberFormat="1" applyFont="1" applyBorder="1"/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6" fillId="0" borderId="9" xfId="0" applyFont="1" applyBorder="1"/>
    <xf numFmtId="0" fontId="5" fillId="0" borderId="40" xfId="0" applyFont="1" applyBorder="1"/>
    <xf numFmtId="164" fontId="5" fillId="0" borderId="42" xfId="1" applyNumberFormat="1" applyFont="1" applyBorder="1"/>
    <xf numFmtId="164" fontId="5" fillId="0" borderId="41" xfId="1" applyNumberFormat="1" applyFont="1" applyBorder="1"/>
    <xf numFmtId="43" fontId="0" fillId="0" borderId="0" xfId="1" applyFont="1"/>
    <xf numFmtId="43" fontId="5" fillId="0" borderId="2" xfId="1" applyFont="1" applyBorder="1"/>
    <xf numFmtId="164" fontId="5" fillId="0" borderId="2" xfId="0" applyNumberFormat="1" applyFont="1" applyBorder="1"/>
    <xf numFmtId="0" fontId="5" fillId="0" borderId="43" xfId="0" applyFont="1" applyBorder="1"/>
    <xf numFmtId="164" fontId="5" fillId="0" borderId="44" xfId="1" applyNumberFormat="1" applyFont="1" applyBorder="1"/>
    <xf numFmtId="3" fontId="5" fillId="0" borderId="45" xfId="0" applyNumberFormat="1" applyFont="1" applyBorder="1"/>
    <xf numFmtId="3" fontId="5" fillId="0" borderId="46" xfId="0" applyNumberFormat="1" applyFont="1" applyBorder="1"/>
    <xf numFmtId="3" fontId="5" fillId="0" borderId="47" xfId="0" applyNumberFormat="1" applyFont="1" applyBorder="1"/>
    <xf numFmtId="3" fontId="5" fillId="0" borderId="48" xfId="0" applyNumberFormat="1" applyFont="1" applyBorder="1"/>
    <xf numFmtId="164" fontId="5" fillId="0" borderId="49" xfId="1" applyNumberFormat="1" applyFont="1" applyBorder="1"/>
    <xf numFmtId="0" fontId="6" fillId="0" borderId="50" xfId="0" applyFont="1" applyBorder="1"/>
    <xf numFmtId="164" fontId="5" fillId="0" borderId="51" xfId="1" applyNumberFormat="1" applyFont="1" applyBorder="1"/>
    <xf numFmtId="3" fontId="5" fillId="0" borderId="33" xfId="0" applyNumberFormat="1" applyFont="1" applyBorder="1"/>
    <xf numFmtId="3" fontId="5" fillId="0" borderId="34" xfId="0" applyNumberFormat="1" applyFont="1" applyBorder="1"/>
    <xf numFmtId="3" fontId="5" fillId="0" borderId="35" xfId="0" applyNumberFormat="1" applyFont="1" applyBorder="1"/>
    <xf numFmtId="3" fontId="5" fillId="0" borderId="36" xfId="0" applyNumberFormat="1" applyFont="1" applyBorder="1"/>
    <xf numFmtId="3" fontId="5" fillId="0" borderId="37" xfId="0" applyNumberFormat="1" applyFont="1" applyBorder="1"/>
    <xf numFmtId="164" fontId="5" fillId="0" borderId="39" xfId="1" applyNumberFormat="1" applyFont="1" applyBorder="1"/>
    <xf numFmtId="164" fontId="5" fillId="0" borderId="52" xfId="1" applyNumberFormat="1" applyFont="1" applyBorder="1"/>
    <xf numFmtId="164" fontId="5" fillId="0" borderId="53" xfId="1" applyNumberFormat="1" applyFont="1" applyBorder="1"/>
    <xf numFmtId="164" fontId="5" fillId="0" borderId="17" xfId="1" applyNumberFormat="1" applyFont="1" applyBorder="1"/>
    <xf numFmtId="164" fontId="5" fillId="0" borderId="45" xfId="0" applyNumberFormat="1" applyFont="1" applyBorder="1"/>
    <xf numFmtId="164" fontId="5" fillId="0" borderId="46" xfId="0" applyNumberFormat="1" applyFont="1" applyBorder="1"/>
    <xf numFmtId="164" fontId="5" fillId="0" borderId="47" xfId="0" applyNumberFormat="1" applyFont="1" applyBorder="1"/>
    <xf numFmtId="164" fontId="5" fillId="0" borderId="48" xfId="0" applyNumberFormat="1" applyFont="1" applyBorder="1"/>
    <xf numFmtId="164" fontId="5" fillId="0" borderId="46" xfId="1" applyNumberFormat="1" applyFont="1" applyBorder="1"/>
    <xf numFmtId="164" fontId="5" fillId="0" borderId="45" xfId="1" applyNumberFormat="1" applyFont="1" applyBorder="1"/>
    <xf numFmtId="164" fontId="5" fillId="0" borderId="47" xfId="1" applyNumberFormat="1" applyFont="1" applyBorder="1"/>
    <xf numFmtId="164" fontId="5" fillId="0" borderId="48" xfId="1" applyNumberFormat="1" applyFont="1" applyBorder="1"/>
    <xf numFmtId="4" fontId="0" fillId="0" borderId="0" xfId="0" applyNumberFormat="1"/>
    <xf numFmtId="164" fontId="0" fillId="0" borderId="0" xfId="0" applyNumberFormat="1"/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25" xfId="0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23" xfId="0" applyFont="1" applyBorder="1" applyAlignment="1">
      <alignment horizontal="center" vertical="center" wrapText="1"/>
    </xf>
    <xf numFmtId="164" fontId="7" fillId="0" borderId="23" xfId="1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24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35</xdr:row>
      <xdr:rowOff>114300</xdr:rowOff>
    </xdr:from>
    <xdr:to>
      <xdr:col>2</xdr:col>
      <xdr:colOff>619125</xdr:colOff>
      <xdr:row>38</xdr:row>
      <xdr:rowOff>57150</xdr:rowOff>
    </xdr:to>
    <xdr:pic>
      <xdr:nvPicPr>
        <xdr:cNvPr id="2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4025" y="6896100"/>
          <a:ext cx="12477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1047750</xdr:colOff>
      <xdr:row>35</xdr:row>
      <xdr:rowOff>104779</xdr:rowOff>
    </xdr:from>
    <xdr:to>
      <xdr:col>2</xdr:col>
      <xdr:colOff>466725</xdr:colOff>
      <xdr:row>38</xdr:row>
      <xdr:rowOff>142878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657350" y="5619754"/>
          <a:ext cx="552449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1000125</xdr:colOff>
      <xdr:row>35</xdr:row>
      <xdr:rowOff>66675</xdr:rowOff>
    </xdr:from>
    <xdr:to>
      <xdr:col>2</xdr:col>
      <xdr:colOff>638175</xdr:colOff>
      <xdr:row>39</xdr:row>
      <xdr:rowOff>133350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6191250"/>
          <a:ext cx="19907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35</xdr:row>
      <xdr:rowOff>76200</xdr:rowOff>
    </xdr:from>
    <xdr:to>
      <xdr:col>2</xdr:col>
      <xdr:colOff>581025</xdr:colOff>
      <xdr:row>39</xdr:row>
      <xdr:rowOff>142875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6200775"/>
          <a:ext cx="22002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35</xdr:row>
      <xdr:rowOff>104775</xdr:rowOff>
    </xdr:from>
    <xdr:to>
      <xdr:col>2</xdr:col>
      <xdr:colOff>762000</xdr:colOff>
      <xdr:row>39</xdr:row>
      <xdr:rowOff>76201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6229350"/>
          <a:ext cx="2486025" cy="657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35</xdr:row>
      <xdr:rowOff>95250</xdr:rowOff>
    </xdr:from>
    <xdr:to>
      <xdr:col>3</xdr:col>
      <xdr:colOff>66675</xdr:colOff>
      <xdr:row>39</xdr:row>
      <xdr:rowOff>66676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6219825"/>
          <a:ext cx="2333625" cy="657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876300</xdr:colOff>
      <xdr:row>35</xdr:row>
      <xdr:rowOff>57150</xdr:rowOff>
    </xdr:from>
    <xdr:to>
      <xdr:col>3</xdr:col>
      <xdr:colOff>380999</xdr:colOff>
      <xdr:row>39</xdr:row>
      <xdr:rowOff>123824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6181725"/>
          <a:ext cx="2676524" cy="752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1133475</xdr:colOff>
      <xdr:row>35</xdr:row>
      <xdr:rowOff>28575</xdr:rowOff>
    </xdr:from>
    <xdr:to>
      <xdr:col>2</xdr:col>
      <xdr:colOff>257175</xdr:colOff>
      <xdr:row>39</xdr:row>
      <xdr:rowOff>123828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481136" y="5805489"/>
          <a:ext cx="781053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1085850</xdr:colOff>
      <xdr:row>35</xdr:row>
      <xdr:rowOff>38100</xdr:rowOff>
    </xdr:from>
    <xdr:to>
      <xdr:col>2</xdr:col>
      <xdr:colOff>685800</xdr:colOff>
      <xdr:row>37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85850" y="6162675"/>
          <a:ext cx="1952625" cy="457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1066800</xdr:colOff>
      <xdr:row>35</xdr:row>
      <xdr:rowOff>95250</xdr:rowOff>
    </xdr:from>
    <xdr:to>
      <xdr:col>2</xdr:col>
      <xdr:colOff>704850</xdr:colOff>
      <xdr:row>38</xdr:row>
      <xdr:rowOff>28575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219825"/>
          <a:ext cx="199072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1104900</xdr:colOff>
      <xdr:row>35</xdr:row>
      <xdr:rowOff>104775</xdr:rowOff>
    </xdr:from>
    <xdr:to>
      <xdr:col>2</xdr:col>
      <xdr:colOff>295275</xdr:colOff>
      <xdr:row>38</xdr:row>
      <xdr:rowOff>19049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229350"/>
          <a:ext cx="1543050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1238250</xdr:colOff>
      <xdr:row>35</xdr:row>
      <xdr:rowOff>38100</xdr:rowOff>
    </xdr:from>
    <xdr:to>
      <xdr:col>2</xdr:col>
      <xdr:colOff>152400</xdr:colOff>
      <xdr:row>38</xdr:row>
      <xdr:rowOff>19049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162675"/>
          <a:ext cx="1266825" cy="495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workbookViewId="0">
      <selection activeCell="AA40" sqref="A2:AA40"/>
    </sheetView>
  </sheetViews>
  <sheetFormatPr baseColWidth="10" defaultRowHeight="15" x14ac:dyDescent="0.25"/>
  <cols>
    <col min="1" max="1" width="19.85546875" customWidth="1"/>
    <col min="2" max="2" width="15.42578125" customWidth="1"/>
    <col min="3" max="4" width="6.5703125" customWidth="1"/>
    <col min="5" max="10" width="7.5703125" customWidth="1"/>
    <col min="11" max="12" width="6.85546875" customWidth="1"/>
    <col min="13" max="18" width="8.140625" customWidth="1"/>
    <col min="19" max="22" width="7.28515625" customWidth="1"/>
    <col min="23" max="26" width="8.42578125" customWidth="1"/>
    <col min="27" max="27" width="10.140625" customWidth="1"/>
    <col min="28" max="28" width="12.7109375" bestFit="1" customWidth="1"/>
    <col min="29" max="29" width="14.140625" bestFit="1" customWidth="1"/>
  </cols>
  <sheetData>
    <row r="1" spans="1:29" x14ac:dyDescent="0.25">
      <c r="A1" s="50"/>
      <c r="B1" s="51"/>
      <c r="C1" s="91"/>
      <c r="D1" s="9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3"/>
    </row>
    <row r="2" spans="1:29" x14ac:dyDescent="0.25">
      <c r="A2" s="124" t="s">
        <v>28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6"/>
    </row>
    <row r="3" spans="1:29" x14ac:dyDescent="0.25">
      <c r="A3" s="121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3"/>
    </row>
    <row r="4" spans="1:29" x14ac:dyDescent="0.25">
      <c r="A4" s="121" t="s">
        <v>29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3"/>
    </row>
    <row r="5" spans="1:29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3"/>
    </row>
    <row r="6" spans="1:29" ht="15.75" thickBot="1" x14ac:dyDescent="0.3">
      <c r="A6" s="127" t="s">
        <v>60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9"/>
    </row>
    <row r="7" spans="1:29" s="146" customFormat="1" ht="8.25" x14ac:dyDescent="0.15">
      <c r="A7" s="140" t="s">
        <v>30</v>
      </c>
      <c r="B7" s="141" t="s">
        <v>31</v>
      </c>
      <c r="C7" s="142" t="s">
        <v>73</v>
      </c>
      <c r="D7" s="143"/>
      <c r="E7" s="142" t="s">
        <v>75</v>
      </c>
      <c r="F7" s="143"/>
      <c r="G7" s="142" t="s">
        <v>76</v>
      </c>
      <c r="H7" s="143"/>
      <c r="I7" s="142" t="s">
        <v>78</v>
      </c>
      <c r="J7" s="143"/>
      <c r="K7" s="142" t="s">
        <v>79</v>
      </c>
      <c r="L7" s="143"/>
      <c r="M7" s="142" t="s">
        <v>67</v>
      </c>
      <c r="N7" s="143"/>
      <c r="O7" s="142" t="s">
        <v>66</v>
      </c>
      <c r="P7" s="143"/>
      <c r="Q7" s="142" t="s">
        <v>68</v>
      </c>
      <c r="R7" s="143"/>
      <c r="S7" s="142" t="s">
        <v>32</v>
      </c>
      <c r="T7" s="143"/>
      <c r="U7" s="142" t="s">
        <v>61</v>
      </c>
      <c r="V7" s="143"/>
      <c r="W7" s="142" t="s">
        <v>71</v>
      </c>
      <c r="X7" s="143"/>
      <c r="Y7" s="144" t="s">
        <v>33</v>
      </c>
      <c r="Z7" s="145"/>
      <c r="AA7" s="140" t="s">
        <v>34</v>
      </c>
    </row>
    <row r="8" spans="1:29" s="146" customFormat="1" ht="9" thickBot="1" x14ac:dyDescent="0.2">
      <c r="A8" s="147"/>
      <c r="B8" s="148"/>
      <c r="C8" s="149" t="s">
        <v>62</v>
      </c>
      <c r="D8" s="150"/>
      <c r="E8" s="149" t="s">
        <v>74</v>
      </c>
      <c r="F8" s="150"/>
      <c r="G8" s="149" t="s">
        <v>63</v>
      </c>
      <c r="H8" s="150"/>
      <c r="I8" s="149" t="s">
        <v>77</v>
      </c>
      <c r="J8" s="150"/>
      <c r="K8" s="149" t="s">
        <v>80</v>
      </c>
      <c r="L8" s="150"/>
      <c r="M8" s="149" t="s">
        <v>64</v>
      </c>
      <c r="N8" s="150"/>
      <c r="O8" s="149" t="s">
        <v>65</v>
      </c>
      <c r="P8" s="150"/>
      <c r="Q8" s="149" t="s">
        <v>69</v>
      </c>
      <c r="R8" s="150"/>
      <c r="S8" s="149" t="s">
        <v>35</v>
      </c>
      <c r="T8" s="150"/>
      <c r="U8" s="149" t="s">
        <v>70</v>
      </c>
      <c r="V8" s="150"/>
      <c r="W8" s="149" t="s">
        <v>72</v>
      </c>
      <c r="X8" s="150"/>
      <c r="Y8" s="151"/>
      <c r="Z8" s="152"/>
      <c r="AA8" s="147"/>
    </row>
    <row r="9" spans="1:29" s="146" customFormat="1" ht="9" thickBot="1" x14ac:dyDescent="0.2">
      <c r="A9" s="147"/>
      <c r="B9" s="153"/>
      <c r="C9" s="154" t="s">
        <v>36</v>
      </c>
      <c r="D9" s="155" t="s">
        <v>37</v>
      </c>
      <c r="E9" s="156" t="s">
        <v>36</v>
      </c>
      <c r="F9" s="157" t="s">
        <v>37</v>
      </c>
      <c r="G9" s="156" t="s">
        <v>36</v>
      </c>
      <c r="H9" s="157" t="s">
        <v>37</v>
      </c>
      <c r="I9" s="156" t="s">
        <v>36</v>
      </c>
      <c r="J9" s="157" t="s">
        <v>37</v>
      </c>
      <c r="K9" s="156" t="s">
        <v>36</v>
      </c>
      <c r="L9" s="157" t="s">
        <v>37</v>
      </c>
      <c r="M9" s="156" t="s">
        <v>36</v>
      </c>
      <c r="N9" s="157" t="s">
        <v>37</v>
      </c>
      <c r="O9" s="156" t="s">
        <v>36</v>
      </c>
      <c r="P9" s="157" t="s">
        <v>37</v>
      </c>
      <c r="Q9" s="156" t="s">
        <v>36</v>
      </c>
      <c r="R9" s="157" t="s">
        <v>37</v>
      </c>
      <c r="S9" s="156" t="s">
        <v>36</v>
      </c>
      <c r="T9" s="157" t="s">
        <v>37</v>
      </c>
      <c r="U9" s="156" t="s">
        <v>36</v>
      </c>
      <c r="V9" s="157" t="s">
        <v>37</v>
      </c>
      <c r="W9" s="156" t="s">
        <v>36</v>
      </c>
      <c r="X9" s="157" t="s">
        <v>37</v>
      </c>
      <c r="Y9" s="156" t="s">
        <v>36</v>
      </c>
      <c r="Z9" s="157" t="s">
        <v>37</v>
      </c>
      <c r="AA9" s="147"/>
    </row>
    <row r="10" spans="1:29" ht="15.75" thickBot="1" x14ac:dyDescent="0.3">
      <c r="A10" s="68">
        <v>1</v>
      </c>
      <c r="B10" s="78">
        <v>2</v>
      </c>
      <c r="C10" s="54">
        <v>3</v>
      </c>
      <c r="D10" s="84">
        <v>4</v>
      </c>
      <c r="E10" s="84">
        <v>5</v>
      </c>
      <c r="F10" s="84">
        <v>6</v>
      </c>
      <c r="G10" s="84">
        <f>+F10+1</f>
        <v>7</v>
      </c>
      <c r="H10" s="84">
        <f t="shared" ref="H10:AA10" si="0">+G10+1</f>
        <v>8</v>
      </c>
      <c r="I10" s="84">
        <f t="shared" si="0"/>
        <v>9</v>
      </c>
      <c r="J10" s="84">
        <f t="shared" si="0"/>
        <v>10</v>
      </c>
      <c r="K10" s="84">
        <f t="shared" si="0"/>
        <v>11</v>
      </c>
      <c r="L10" s="84">
        <f t="shared" si="0"/>
        <v>12</v>
      </c>
      <c r="M10" s="84">
        <f t="shared" si="0"/>
        <v>13</v>
      </c>
      <c r="N10" s="84">
        <f t="shared" si="0"/>
        <v>14</v>
      </c>
      <c r="O10" s="84">
        <f t="shared" si="0"/>
        <v>15</v>
      </c>
      <c r="P10" s="84">
        <f t="shared" si="0"/>
        <v>16</v>
      </c>
      <c r="Q10" s="84">
        <f t="shared" si="0"/>
        <v>17</v>
      </c>
      <c r="R10" s="84">
        <f t="shared" si="0"/>
        <v>18</v>
      </c>
      <c r="S10" s="84">
        <f t="shared" si="0"/>
        <v>19</v>
      </c>
      <c r="T10" s="84">
        <f t="shared" si="0"/>
        <v>20</v>
      </c>
      <c r="U10" s="84">
        <f t="shared" si="0"/>
        <v>21</v>
      </c>
      <c r="V10" s="84">
        <f t="shared" si="0"/>
        <v>22</v>
      </c>
      <c r="W10" s="84">
        <f t="shared" si="0"/>
        <v>23</v>
      </c>
      <c r="X10" s="84">
        <f t="shared" si="0"/>
        <v>24</v>
      </c>
      <c r="Y10" s="84">
        <f t="shared" si="0"/>
        <v>25</v>
      </c>
      <c r="Z10" s="84">
        <f t="shared" si="0"/>
        <v>26</v>
      </c>
      <c r="AA10" s="85">
        <f t="shared" si="0"/>
        <v>27</v>
      </c>
    </row>
    <row r="11" spans="1:29" x14ac:dyDescent="0.25">
      <c r="A11" s="86" t="s">
        <v>13</v>
      </c>
      <c r="B11" s="89"/>
      <c r="C11" s="79"/>
      <c r="D11" s="80"/>
      <c r="E11" s="79"/>
      <c r="F11" s="80"/>
      <c r="G11" s="79"/>
      <c r="H11" s="80"/>
      <c r="I11" s="79"/>
      <c r="J11" s="80"/>
      <c r="K11" s="79"/>
      <c r="L11" s="80"/>
      <c r="M11" s="81"/>
      <c r="N11" s="82"/>
      <c r="O11" s="79"/>
      <c r="P11" s="80"/>
      <c r="Q11" s="81"/>
      <c r="R11" s="80"/>
      <c r="S11" s="81"/>
      <c r="T11" s="82"/>
      <c r="U11" s="79"/>
      <c r="V11" s="80"/>
      <c r="W11" s="79"/>
      <c r="X11" s="80"/>
      <c r="Y11" s="79"/>
      <c r="Z11" s="80"/>
      <c r="AA11" s="83"/>
    </row>
    <row r="12" spans="1:29" x14ac:dyDescent="0.25">
      <c r="A12" s="87" t="s">
        <v>41</v>
      </c>
      <c r="B12" s="88">
        <v>392548449</v>
      </c>
      <c r="C12" s="73"/>
      <c r="D12" s="69">
        <v>437291.41666666669</v>
      </c>
      <c r="E12" s="73"/>
      <c r="F12" s="69">
        <v>4946983</v>
      </c>
      <c r="G12" s="73"/>
      <c r="H12" s="69">
        <v>5396708</v>
      </c>
      <c r="I12" s="73"/>
      <c r="J12" s="69">
        <v>1816549</v>
      </c>
      <c r="K12" s="73"/>
      <c r="L12" s="69">
        <v>854725</v>
      </c>
      <c r="M12" s="71"/>
      <c r="N12" s="75">
        <v>8261691</v>
      </c>
      <c r="O12" s="73"/>
      <c r="P12" s="69">
        <v>5105191</v>
      </c>
      <c r="Q12" s="71"/>
      <c r="R12" s="69">
        <v>3238721</v>
      </c>
      <c r="S12" s="71"/>
      <c r="T12" s="75">
        <v>177363</v>
      </c>
      <c r="U12" s="73"/>
      <c r="V12" s="69">
        <v>267706</v>
      </c>
      <c r="W12" s="73"/>
      <c r="X12" s="69">
        <v>2021805</v>
      </c>
      <c r="Y12" s="73"/>
      <c r="Z12" s="69">
        <v>32524733</v>
      </c>
      <c r="AA12" s="77">
        <f>+B12-Z12</f>
        <v>360023716</v>
      </c>
      <c r="AC12" s="90"/>
    </row>
    <row r="13" spans="1:29" x14ac:dyDescent="0.25">
      <c r="A13" s="87" t="s">
        <v>42</v>
      </c>
      <c r="B13" s="88">
        <v>0</v>
      </c>
      <c r="C13" s="73">
        <v>437291.41666666669</v>
      </c>
      <c r="D13" s="69"/>
      <c r="E13" s="73">
        <v>4946983</v>
      </c>
      <c r="F13" s="69"/>
      <c r="G13" s="73">
        <v>5396708</v>
      </c>
      <c r="H13" s="69"/>
      <c r="I13" s="73">
        <v>1816549</v>
      </c>
      <c r="J13" s="69"/>
      <c r="K13" s="73">
        <v>854725</v>
      </c>
      <c r="L13" s="69"/>
      <c r="M13" s="71">
        <v>8261691</v>
      </c>
      <c r="N13" s="75"/>
      <c r="O13" s="73">
        <v>5105191</v>
      </c>
      <c r="P13" s="69"/>
      <c r="Q13" s="71">
        <v>3238721</v>
      </c>
      <c r="R13" s="69"/>
      <c r="S13" s="71">
        <v>177363</v>
      </c>
      <c r="T13" s="75"/>
      <c r="U13" s="73">
        <v>267706</v>
      </c>
      <c r="V13" s="69"/>
      <c r="W13" s="73">
        <v>2021805</v>
      </c>
      <c r="X13" s="69"/>
      <c r="Y13" s="73">
        <v>32524733</v>
      </c>
      <c r="Z13" s="69"/>
      <c r="AA13" s="77">
        <f>+Y13</f>
        <v>32524733</v>
      </c>
      <c r="AB13" s="119"/>
    </row>
    <row r="14" spans="1:29" x14ac:dyDescent="0.25">
      <c r="A14" s="87" t="s">
        <v>14</v>
      </c>
      <c r="B14" s="88"/>
      <c r="C14" s="73"/>
      <c r="D14" s="69"/>
      <c r="E14" s="73"/>
      <c r="F14" s="69"/>
      <c r="G14" s="73"/>
      <c r="H14" s="69"/>
      <c r="I14" s="73"/>
      <c r="J14" s="69"/>
      <c r="K14" s="73"/>
      <c r="L14" s="69"/>
      <c r="M14" s="71"/>
      <c r="N14" s="75"/>
      <c r="O14" s="73"/>
      <c r="P14" s="69"/>
      <c r="Q14" s="71"/>
      <c r="R14" s="69"/>
      <c r="S14" s="71"/>
      <c r="T14" s="75"/>
      <c r="U14" s="73"/>
      <c r="V14" s="69"/>
      <c r="W14" s="73"/>
      <c r="X14" s="69"/>
      <c r="Y14" s="73"/>
      <c r="Z14" s="69"/>
      <c r="AA14" s="77"/>
      <c r="AB14" s="120"/>
    </row>
    <row r="15" spans="1:29" ht="15.75" thickBot="1" x14ac:dyDescent="0.3">
      <c r="A15" s="93" t="s">
        <v>14</v>
      </c>
      <c r="B15" s="94"/>
      <c r="C15" s="116"/>
      <c r="D15" s="115"/>
      <c r="E15" s="116"/>
      <c r="F15" s="115"/>
      <c r="G15" s="116"/>
      <c r="H15" s="115"/>
      <c r="I15" s="116"/>
      <c r="J15" s="115"/>
      <c r="K15" s="116"/>
      <c r="L15" s="115"/>
      <c r="M15" s="117"/>
      <c r="N15" s="118"/>
      <c r="O15" s="116"/>
      <c r="P15" s="115"/>
      <c r="Q15" s="117"/>
      <c r="R15" s="115"/>
      <c r="S15" s="117"/>
      <c r="T15" s="118"/>
      <c r="U15" s="116"/>
      <c r="V15" s="115"/>
      <c r="W15" s="116"/>
      <c r="X15" s="115"/>
      <c r="Y15" s="116"/>
      <c r="Z15" s="115"/>
      <c r="AA15" s="99"/>
    </row>
    <row r="16" spans="1:29" ht="15.75" thickBot="1" x14ac:dyDescent="0.3">
      <c r="A16" s="57" t="s">
        <v>15</v>
      </c>
      <c r="B16" s="58">
        <f>SUM(B12:B15)</f>
        <v>392548449</v>
      </c>
      <c r="C16" s="59">
        <f t="shared" ref="C16:AA16" si="1">SUM(C12:C15)</f>
        <v>437291.41666666669</v>
      </c>
      <c r="D16" s="107">
        <f t="shared" si="1"/>
        <v>437291.41666666669</v>
      </c>
      <c r="E16" s="59">
        <f t="shared" si="1"/>
        <v>4946983</v>
      </c>
      <c r="F16" s="107">
        <f t="shared" si="1"/>
        <v>4946983</v>
      </c>
      <c r="G16" s="59">
        <f t="shared" si="1"/>
        <v>5396708</v>
      </c>
      <c r="H16" s="107">
        <f t="shared" si="1"/>
        <v>5396708</v>
      </c>
      <c r="I16" s="59">
        <f t="shared" si="1"/>
        <v>1816549</v>
      </c>
      <c r="J16" s="107">
        <f t="shared" si="1"/>
        <v>1816549</v>
      </c>
      <c r="K16" s="59">
        <f t="shared" si="1"/>
        <v>854725</v>
      </c>
      <c r="L16" s="107">
        <f t="shared" si="1"/>
        <v>854725</v>
      </c>
      <c r="M16" s="108">
        <f t="shared" si="1"/>
        <v>8261691</v>
      </c>
      <c r="N16" s="109">
        <f t="shared" si="1"/>
        <v>8261691</v>
      </c>
      <c r="O16" s="59">
        <f t="shared" si="1"/>
        <v>5105191</v>
      </c>
      <c r="P16" s="107">
        <f t="shared" si="1"/>
        <v>5105191</v>
      </c>
      <c r="Q16" s="108">
        <f t="shared" si="1"/>
        <v>3238721</v>
      </c>
      <c r="R16" s="107">
        <f t="shared" si="1"/>
        <v>3238721</v>
      </c>
      <c r="S16" s="108">
        <f t="shared" si="1"/>
        <v>177363</v>
      </c>
      <c r="T16" s="109">
        <f t="shared" si="1"/>
        <v>177363</v>
      </c>
      <c r="U16" s="59">
        <f t="shared" si="1"/>
        <v>267706</v>
      </c>
      <c r="V16" s="107">
        <f t="shared" si="1"/>
        <v>267706</v>
      </c>
      <c r="W16" s="59">
        <f t="shared" si="1"/>
        <v>2021805</v>
      </c>
      <c r="X16" s="107">
        <f t="shared" si="1"/>
        <v>2021805</v>
      </c>
      <c r="Y16" s="59">
        <f t="shared" si="1"/>
        <v>32524733</v>
      </c>
      <c r="Z16" s="107">
        <f t="shared" si="1"/>
        <v>32524733</v>
      </c>
      <c r="AA16" s="110">
        <f t="shared" si="1"/>
        <v>392548449</v>
      </c>
    </row>
    <row r="17" spans="1:27" x14ac:dyDescent="0.25">
      <c r="A17" s="100" t="s">
        <v>16</v>
      </c>
      <c r="B17" s="101"/>
      <c r="C17" s="102"/>
      <c r="D17" s="103"/>
      <c r="E17" s="102"/>
      <c r="F17" s="103"/>
      <c r="G17" s="102"/>
      <c r="H17" s="103"/>
      <c r="I17" s="102"/>
      <c r="J17" s="103"/>
      <c r="K17" s="102"/>
      <c r="L17" s="103"/>
      <c r="M17" s="104"/>
      <c r="N17" s="105"/>
      <c r="O17" s="102"/>
      <c r="P17" s="103"/>
      <c r="Q17" s="104"/>
      <c r="R17" s="103"/>
      <c r="S17" s="104"/>
      <c r="T17" s="105"/>
      <c r="U17" s="102"/>
      <c r="V17" s="103"/>
      <c r="W17" s="102"/>
      <c r="X17" s="103"/>
      <c r="Y17" s="102"/>
      <c r="Z17" s="103"/>
      <c r="AA17" s="106"/>
    </row>
    <row r="18" spans="1:27" x14ac:dyDescent="0.25">
      <c r="A18" s="87" t="s">
        <v>14</v>
      </c>
      <c r="B18" s="88"/>
      <c r="C18" s="74"/>
      <c r="D18" s="70"/>
      <c r="E18" s="74"/>
      <c r="F18" s="70"/>
      <c r="G18" s="74"/>
      <c r="H18" s="70"/>
      <c r="I18" s="74"/>
      <c r="J18" s="70"/>
      <c r="K18" s="74"/>
      <c r="L18" s="70"/>
      <c r="M18" s="72"/>
      <c r="N18" s="76"/>
      <c r="O18" s="74"/>
      <c r="P18" s="70"/>
      <c r="Q18" s="72"/>
      <c r="R18" s="70"/>
      <c r="S18" s="72"/>
      <c r="T18" s="76"/>
      <c r="U18" s="74"/>
      <c r="V18" s="70"/>
      <c r="W18" s="74"/>
      <c r="X18" s="70"/>
      <c r="Y18" s="74"/>
      <c r="Z18" s="70"/>
      <c r="AA18" s="77"/>
    </row>
    <row r="19" spans="1:27" x14ac:dyDescent="0.25">
      <c r="A19" s="87" t="s">
        <v>14</v>
      </c>
      <c r="B19" s="88"/>
      <c r="C19" s="74"/>
      <c r="D19" s="70"/>
      <c r="E19" s="74"/>
      <c r="F19" s="70"/>
      <c r="G19" s="74"/>
      <c r="H19" s="70"/>
      <c r="I19" s="74"/>
      <c r="J19" s="70"/>
      <c r="K19" s="74"/>
      <c r="L19" s="70"/>
      <c r="M19" s="72"/>
      <c r="N19" s="76"/>
      <c r="O19" s="74"/>
      <c r="P19" s="70"/>
      <c r="Q19" s="72"/>
      <c r="R19" s="70"/>
      <c r="S19" s="72"/>
      <c r="T19" s="76"/>
      <c r="U19" s="74"/>
      <c r="V19" s="70"/>
      <c r="W19" s="74"/>
      <c r="X19" s="70"/>
      <c r="Y19" s="74"/>
      <c r="Z19" s="70"/>
      <c r="AA19" s="77"/>
    </row>
    <row r="20" spans="1:27" x14ac:dyDescent="0.25">
      <c r="A20" s="87" t="s">
        <v>14</v>
      </c>
      <c r="B20" s="88"/>
      <c r="C20" s="74"/>
      <c r="D20" s="70"/>
      <c r="E20" s="74"/>
      <c r="F20" s="70"/>
      <c r="G20" s="74"/>
      <c r="H20" s="70"/>
      <c r="I20" s="74"/>
      <c r="J20" s="70"/>
      <c r="K20" s="74"/>
      <c r="L20" s="70"/>
      <c r="M20" s="72"/>
      <c r="N20" s="76"/>
      <c r="O20" s="74"/>
      <c r="P20" s="70"/>
      <c r="Q20" s="72"/>
      <c r="R20" s="70"/>
      <c r="S20" s="72"/>
      <c r="T20" s="76"/>
      <c r="U20" s="74"/>
      <c r="V20" s="70"/>
      <c r="W20" s="74"/>
      <c r="X20" s="70"/>
      <c r="Y20" s="74"/>
      <c r="Z20" s="70"/>
      <c r="AA20" s="77"/>
    </row>
    <row r="21" spans="1:27" ht="15.75" thickBot="1" x14ac:dyDescent="0.3">
      <c r="A21" s="93" t="s">
        <v>14</v>
      </c>
      <c r="B21" s="94"/>
      <c r="C21" s="95"/>
      <c r="D21" s="96"/>
      <c r="E21" s="95"/>
      <c r="F21" s="96"/>
      <c r="G21" s="95"/>
      <c r="H21" s="96"/>
      <c r="I21" s="95"/>
      <c r="J21" s="96"/>
      <c r="K21" s="95"/>
      <c r="L21" s="96"/>
      <c r="M21" s="97"/>
      <c r="N21" s="98"/>
      <c r="O21" s="95"/>
      <c r="P21" s="96"/>
      <c r="Q21" s="97"/>
      <c r="R21" s="96"/>
      <c r="S21" s="97"/>
      <c r="T21" s="98"/>
      <c r="U21" s="95"/>
      <c r="V21" s="96"/>
      <c r="W21" s="95"/>
      <c r="X21" s="96"/>
      <c r="Y21" s="95"/>
      <c r="Z21" s="96"/>
      <c r="AA21" s="99"/>
    </row>
    <row r="22" spans="1:27" ht="15.75" thickBot="1" x14ac:dyDescent="0.3">
      <c r="A22" s="57" t="s">
        <v>17</v>
      </c>
      <c r="B22" s="58"/>
      <c r="C22" s="59"/>
      <c r="D22" s="107"/>
      <c r="E22" s="59"/>
      <c r="F22" s="107"/>
      <c r="G22" s="59"/>
      <c r="H22" s="107"/>
      <c r="I22" s="59"/>
      <c r="J22" s="107"/>
      <c r="K22" s="59"/>
      <c r="L22" s="107"/>
      <c r="M22" s="108"/>
      <c r="N22" s="109"/>
      <c r="O22" s="59"/>
      <c r="P22" s="107"/>
      <c r="Q22" s="108"/>
      <c r="R22" s="107"/>
      <c r="S22" s="108"/>
      <c r="T22" s="109"/>
      <c r="U22" s="59"/>
      <c r="V22" s="107"/>
      <c r="W22" s="59"/>
      <c r="X22" s="107"/>
      <c r="Y22" s="59"/>
      <c r="Z22" s="107"/>
      <c r="AA22" s="110"/>
    </row>
    <row r="23" spans="1:27" x14ac:dyDescent="0.25">
      <c r="A23" s="100" t="s">
        <v>18</v>
      </c>
      <c r="B23" s="101"/>
      <c r="C23" s="102"/>
      <c r="D23" s="103"/>
      <c r="E23" s="102"/>
      <c r="F23" s="103"/>
      <c r="G23" s="102"/>
      <c r="H23" s="103"/>
      <c r="I23" s="102"/>
      <c r="J23" s="103"/>
      <c r="K23" s="102"/>
      <c r="L23" s="103"/>
      <c r="M23" s="104"/>
      <c r="N23" s="105"/>
      <c r="O23" s="102"/>
      <c r="P23" s="103"/>
      <c r="Q23" s="104"/>
      <c r="R23" s="103"/>
      <c r="S23" s="104"/>
      <c r="T23" s="105"/>
      <c r="U23" s="102"/>
      <c r="V23" s="103"/>
      <c r="W23" s="102"/>
      <c r="X23" s="103"/>
      <c r="Y23" s="102"/>
      <c r="Z23" s="103"/>
      <c r="AA23" s="106"/>
    </row>
    <row r="24" spans="1:27" x14ac:dyDescent="0.25">
      <c r="A24" s="87" t="s">
        <v>14</v>
      </c>
      <c r="B24" s="88"/>
      <c r="C24" s="74"/>
      <c r="D24" s="70"/>
      <c r="E24" s="74"/>
      <c r="F24" s="70"/>
      <c r="G24" s="74"/>
      <c r="H24" s="70"/>
      <c r="I24" s="74"/>
      <c r="J24" s="70"/>
      <c r="K24" s="74"/>
      <c r="L24" s="70"/>
      <c r="M24" s="72"/>
      <c r="N24" s="76"/>
      <c r="O24" s="74"/>
      <c r="P24" s="70"/>
      <c r="Q24" s="72"/>
      <c r="R24" s="70"/>
      <c r="S24" s="72"/>
      <c r="T24" s="76"/>
      <c r="U24" s="74"/>
      <c r="V24" s="70"/>
      <c r="W24" s="74"/>
      <c r="X24" s="70"/>
      <c r="Y24" s="74"/>
      <c r="Z24" s="70"/>
      <c r="AA24" s="77"/>
    </row>
    <row r="25" spans="1:27" x14ac:dyDescent="0.25">
      <c r="A25" s="87" t="s">
        <v>14</v>
      </c>
      <c r="B25" s="88"/>
      <c r="C25" s="74"/>
      <c r="D25" s="70"/>
      <c r="E25" s="74"/>
      <c r="F25" s="70"/>
      <c r="G25" s="74"/>
      <c r="H25" s="70"/>
      <c r="I25" s="74"/>
      <c r="J25" s="70"/>
      <c r="K25" s="74"/>
      <c r="L25" s="70"/>
      <c r="M25" s="72"/>
      <c r="N25" s="76"/>
      <c r="O25" s="74"/>
      <c r="P25" s="70"/>
      <c r="Q25" s="72"/>
      <c r="R25" s="70"/>
      <c r="S25" s="72"/>
      <c r="T25" s="76"/>
      <c r="U25" s="74"/>
      <c r="V25" s="70"/>
      <c r="W25" s="74"/>
      <c r="X25" s="70"/>
      <c r="Y25" s="74"/>
      <c r="Z25" s="70"/>
      <c r="AA25" s="77"/>
    </row>
    <row r="26" spans="1:27" ht="15.75" thickBot="1" x14ac:dyDescent="0.3">
      <c r="A26" s="93"/>
      <c r="B26" s="94"/>
      <c r="C26" s="95"/>
      <c r="D26" s="96"/>
      <c r="E26" s="95"/>
      <c r="F26" s="96"/>
      <c r="G26" s="95"/>
      <c r="H26" s="96"/>
      <c r="I26" s="95"/>
      <c r="J26" s="96"/>
      <c r="K26" s="95"/>
      <c r="L26" s="96"/>
      <c r="M26" s="97"/>
      <c r="N26" s="98"/>
      <c r="O26" s="95"/>
      <c r="P26" s="96"/>
      <c r="Q26" s="97"/>
      <c r="R26" s="96"/>
      <c r="S26" s="97"/>
      <c r="T26" s="98"/>
      <c r="U26" s="95"/>
      <c r="V26" s="96"/>
      <c r="W26" s="95"/>
      <c r="X26" s="96"/>
      <c r="Y26" s="95"/>
      <c r="Z26" s="96"/>
      <c r="AA26" s="99"/>
    </row>
    <row r="27" spans="1:27" ht="15.75" thickBot="1" x14ac:dyDescent="0.3">
      <c r="A27" s="57" t="s">
        <v>19</v>
      </c>
      <c r="B27" s="58"/>
      <c r="C27" s="59"/>
      <c r="D27" s="107"/>
      <c r="E27" s="59"/>
      <c r="F27" s="107"/>
      <c r="G27" s="59"/>
      <c r="H27" s="107"/>
      <c r="I27" s="59"/>
      <c r="J27" s="107"/>
      <c r="K27" s="59"/>
      <c r="L27" s="107"/>
      <c r="M27" s="108"/>
      <c r="N27" s="109"/>
      <c r="O27" s="59"/>
      <c r="P27" s="107"/>
      <c r="Q27" s="108"/>
      <c r="R27" s="107"/>
      <c r="S27" s="108"/>
      <c r="T27" s="109"/>
      <c r="U27" s="59"/>
      <c r="V27" s="107"/>
      <c r="W27" s="59"/>
      <c r="X27" s="107"/>
      <c r="Y27" s="59"/>
      <c r="Z27" s="107"/>
      <c r="AA27" s="110"/>
    </row>
    <row r="28" spans="1:27" x14ac:dyDescent="0.25">
      <c r="A28" s="100" t="s">
        <v>20</v>
      </c>
      <c r="B28" s="101"/>
      <c r="C28" s="102"/>
      <c r="D28" s="103"/>
      <c r="E28" s="102"/>
      <c r="F28" s="103"/>
      <c r="G28" s="102"/>
      <c r="H28" s="103"/>
      <c r="I28" s="102"/>
      <c r="J28" s="103"/>
      <c r="K28" s="102"/>
      <c r="L28" s="103"/>
      <c r="M28" s="104"/>
      <c r="N28" s="105"/>
      <c r="O28" s="102"/>
      <c r="P28" s="103"/>
      <c r="Q28" s="104"/>
      <c r="R28" s="103"/>
      <c r="S28" s="104"/>
      <c r="T28" s="105"/>
      <c r="U28" s="102"/>
      <c r="V28" s="103"/>
      <c r="W28" s="102"/>
      <c r="X28" s="103"/>
      <c r="Y28" s="102"/>
      <c r="Z28" s="103"/>
      <c r="AA28" s="106"/>
    </row>
    <row r="29" spans="1:27" x14ac:dyDescent="0.25">
      <c r="A29" s="87" t="s">
        <v>14</v>
      </c>
      <c r="B29" s="88"/>
      <c r="C29" s="74"/>
      <c r="D29" s="70"/>
      <c r="E29" s="74"/>
      <c r="F29" s="70"/>
      <c r="G29" s="74"/>
      <c r="H29" s="70"/>
      <c r="I29" s="74"/>
      <c r="J29" s="70"/>
      <c r="K29" s="74"/>
      <c r="L29" s="70"/>
      <c r="M29" s="72"/>
      <c r="N29" s="76"/>
      <c r="O29" s="74"/>
      <c r="P29" s="70"/>
      <c r="Q29" s="72"/>
      <c r="R29" s="70"/>
      <c r="S29" s="72"/>
      <c r="T29" s="76"/>
      <c r="U29" s="74"/>
      <c r="V29" s="70"/>
      <c r="W29" s="74"/>
      <c r="X29" s="70"/>
      <c r="Y29" s="74"/>
      <c r="Z29" s="70"/>
      <c r="AA29" s="77"/>
    </row>
    <row r="30" spans="1:27" x14ac:dyDescent="0.25">
      <c r="A30" s="87" t="s">
        <v>14</v>
      </c>
      <c r="B30" s="88"/>
      <c r="C30" s="74"/>
      <c r="D30" s="70"/>
      <c r="E30" s="74"/>
      <c r="F30" s="70"/>
      <c r="G30" s="74"/>
      <c r="H30" s="70"/>
      <c r="I30" s="74"/>
      <c r="J30" s="70"/>
      <c r="K30" s="74"/>
      <c r="L30" s="70"/>
      <c r="M30" s="72"/>
      <c r="N30" s="76"/>
      <c r="O30" s="74"/>
      <c r="P30" s="70"/>
      <c r="Q30" s="72"/>
      <c r="R30" s="70"/>
      <c r="S30" s="72"/>
      <c r="T30" s="76"/>
      <c r="U30" s="74"/>
      <c r="V30" s="70"/>
      <c r="W30" s="74"/>
      <c r="X30" s="70"/>
      <c r="Y30" s="74"/>
      <c r="Z30" s="70"/>
      <c r="AA30" s="77"/>
    </row>
    <row r="31" spans="1:27" x14ac:dyDescent="0.25">
      <c r="A31" s="87"/>
      <c r="B31" s="88"/>
      <c r="C31" s="74"/>
      <c r="D31" s="70"/>
      <c r="E31" s="74"/>
      <c r="F31" s="70"/>
      <c r="G31" s="74"/>
      <c r="H31" s="70"/>
      <c r="I31" s="74"/>
      <c r="J31" s="70"/>
      <c r="K31" s="74"/>
      <c r="L31" s="70"/>
      <c r="M31" s="72"/>
      <c r="N31" s="76"/>
      <c r="O31" s="74"/>
      <c r="P31" s="70"/>
      <c r="Q31" s="72"/>
      <c r="R31" s="70"/>
      <c r="S31" s="72"/>
      <c r="T31" s="76"/>
      <c r="U31" s="74"/>
      <c r="V31" s="70"/>
      <c r="W31" s="74"/>
      <c r="X31" s="70"/>
      <c r="Y31" s="74"/>
      <c r="Z31" s="70"/>
      <c r="AA31" s="77"/>
    </row>
    <row r="32" spans="1:27" x14ac:dyDescent="0.25">
      <c r="A32" s="87"/>
      <c r="B32" s="88"/>
      <c r="C32" s="74"/>
      <c r="D32" s="70"/>
      <c r="E32" s="74"/>
      <c r="F32" s="70"/>
      <c r="G32" s="74"/>
      <c r="H32" s="70"/>
      <c r="I32" s="74"/>
      <c r="J32" s="70"/>
      <c r="K32" s="74"/>
      <c r="L32" s="70"/>
      <c r="M32" s="72"/>
      <c r="N32" s="76"/>
      <c r="O32" s="74"/>
      <c r="P32" s="70"/>
      <c r="Q32" s="72"/>
      <c r="R32" s="70"/>
      <c r="S32" s="72"/>
      <c r="T32" s="76"/>
      <c r="U32" s="74"/>
      <c r="V32" s="70"/>
      <c r="W32" s="74"/>
      <c r="X32" s="70"/>
      <c r="Y32" s="74"/>
      <c r="Z32" s="70"/>
      <c r="AA32" s="77"/>
    </row>
    <row r="33" spans="1:27" ht="15.75" thickBot="1" x14ac:dyDescent="0.3">
      <c r="A33" s="93" t="s">
        <v>38</v>
      </c>
      <c r="B33" s="94"/>
      <c r="C33" s="111"/>
      <c r="D33" s="112"/>
      <c r="E33" s="111"/>
      <c r="F33" s="112"/>
      <c r="G33" s="111"/>
      <c r="H33" s="112"/>
      <c r="I33" s="111"/>
      <c r="J33" s="112"/>
      <c r="K33" s="111"/>
      <c r="L33" s="112"/>
      <c r="M33" s="113"/>
      <c r="N33" s="114"/>
      <c r="O33" s="111"/>
      <c r="P33" s="112"/>
      <c r="Q33" s="113"/>
      <c r="R33" s="112"/>
      <c r="S33" s="113"/>
      <c r="T33" s="114"/>
      <c r="U33" s="111"/>
      <c r="V33" s="112"/>
      <c r="W33" s="111"/>
      <c r="X33" s="112"/>
      <c r="Y33" s="111"/>
      <c r="Z33" s="115"/>
      <c r="AA33" s="99"/>
    </row>
    <row r="34" spans="1:27" ht="15.75" thickBot="1" x14ac:dyDescent="0.3">
      <c r="A34" s="57" t="s">
        <v>23</v>
      </c>
      <c r="B34" s="58">
        <f>+B16</f>
        <v>392548449</v>
      </c>
      <c r="C34" s="58">
        <f t="shared" ref="C34:AA34" si="2">+C16</f>
        <v>437291.41666666669</v>
      </c>
      <c r="D34" s="58">
        <f t="shared" si="2"/>
        <v>437291.41666666669</v>
      </c>
      <c r="E34" s="58">
        <f t="shared" si="2"/>
        <v>4946983</v>
      </c>
      <c r="F34" s="58">
        <f t="shared" si="2"/>
        <v>4946983</v>
      </c>
      <c r="G34" s="58">
        <f t="shared" si="2"/>
        <v>5396708</v>
      </c>
      <c r="H34" s="58">
        <f t="shared" si="2"/>
        <v>5396708</v>
      </c>
      <c r="I34" s="58">
        <f t="shared" si="2"/>
        <v>1816549</v>
      </c>
      <c r="J34" s="58">
        <f t="shared" si="2"/>
        <v>1816549</v>
      </c>
      <c r="K34" s="58">
        <f t="shared" si="2"/>
        <v>854725</v>
      </c>
      <c r="L34" s="58">
        <f t="shared" si="2"/>
        <v>854725</v>
      </c>
      <c r="M34" s="58">
        <f t="shared" si="2"/>
        <v>8261691</v>
      </c>
      <c r="N34" s="58">
        <f t="shared" si="2"/>
        <v>8261691</v>
      </c>
      <c r="O34" s="58">
        <f t="shared" si="2"/>
        <v>5105191</v>
      </c>
      <c r="P34" s="58">
        <f t="shared" si="2"/>
        <v>5105191</v>
      </c>
      <c r="Q34" s="58">
        <f t="shared" si="2"/>
        <v>3238721</v>
      </c>
      <c r="R34" s="58">
        <f t="shared" si="2"/>
        <v>3238721</v>
      </c>
      <c r="S34" s="58">
        <f t="shared" si="2"/>
        <v>177363</v>
      </c>
      <c r="T34" s="58">
        <f t="shared" si="2"/>
        <v>177363</v>
      </c>
      <c r="U34" s="58">
        <f t="shared" si="2"/>
        <v>267706</v>
      </c>
      <c r="V34" s="58">
        <f t="shared" si="2"/>
        <v>267706</v>
      </c>
      <c r="W34" s="58">
        <f t="shared" si="2"/>
        <v>2021805</v>
      </c>
      <c r="X34" s="58">
        <f t="shared" si="2"/>
        <v>2021805</v>
      </c>
      <c r="Y34" s="58">
        <f t="shared" si="2"/>
        <v>32524733</v>
      </c>
      <c r="Z34" s="58">
        <f t="shared" si="2"/>
        <v>32524733</v>
      </c>
      <c r="AA34" s="58">
        <f t="shared" si="2"/>
        <v>392548449</v>
      </c>
    </row>
    <row r="35" spans="1:27" x14ac:dyDescent="0.25">
      <c r="A35" s="124" t="s">
        <v>24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6"/>
    </row>
    <row r="36" spans="1:27" x14ac:dyDescent="0.25">
      <c r="A36" s="55"/>
      <c r="B36" s="56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1"/>
    </row>
    <row r="37" spans="1:27" x14ac:dyDescent="0.25">
      <c r="A37" s="55"/>
      <c r="B37" s="56"/>
      <c r="C37" s="60"/>
      <c r="D37" s="60"/>
      <c r="E37" s="62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0"/>
      <c r="AA37" s="61"/>
    </row>
    <row r="38" spans="1:27" x14ac:dyDescent="0.25">
      <c r="A38" s="121" t="s">
        <v>25</v>
      </c>
      <c r="B38" s="122"/>
      <c r="C38" s="122"/>
      <c r="D38" s="122"/>
      <c r="E38" s="60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3"/>
    </row>
    <row r="39" spans="1:27" x14ac:dyDescent="0.25">
      <c r="A39" s="121" t="s">
        <v>39</v>
      </c>
      <c r="B39" s="122"/>
      <c r="C39" s="122"/>
      <c r="D39" s="122"/>
      <c r="E39" s="60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3"/>
    </row>
    <row r="40" spans="1:27" ht="15.75" thickBot="1" x14ac:dyDescent="0.3">
      <c r="A40" s="64"/>
      <c r="B40" s="65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7"/>
    </row>
  </sheetData>
  <mergeCells count="36">
    <mergeCell ref="A2:AA2"/>
    <mergeCell ref="A3:AA3"/>
    <mergeCell ref="A4:AA4"/>
    <mergeCell ref="A5:AA5"/>
    <mergeCell ref="A6:AA6"/>
    <mergeCell ref="A35:AA35"/>
    <mergeCell ref="A38:D38"/>
    <mergeCell ref="F38:AA38"/>
    <mergeCell ref="O7:P7"/>
    <mergeCell ref="O8:P8"/>
    <mergeCell ref="Q7:R7"/>
    <mergeCell ref="Q8:R8"/>
    <mergeCell ref="A7:A9"/>
    <mergeCell ref="B7:B9"/>
    <mergeCell ref="C7:D7"/>
    <mergeCell ref="E7:F7"/>
    <mergeCell ref="Y7:Z8"/>
    <mergeCell ref="S7:T7"/>
    <mergeCell ref="S8:T8"/>
    <mergeCell ref="U7:V7"/>
    <mergeCell ref="U8:V8"/>
    <mergeCell ref="W7:X7"/>
    <mergeCell ref="W8:X8"/>
    <mergeCell ref="A39:D39"/>
    <mergeCell ref="F39:AA39"/>
    <mergeCell ref="G7:H7"/>
    <mergeCell ref="G8:H8"/>
    <mergeCell ref="I7:J7"/>
    <mergeCell ref="I8:J8"/>
    <mergeCell ref="K7:L7"/>
    <mergeCell ref="K8:L8"/>
    <mergeCell ref="M7:N7"/>
    <mergeCell ref="M8:N8"/>
    <mergeCell ref="AA7:AA9"/>
    <mergeCell ref="C8:D8"/>
    <mergeCell ref="E8:F8"/>
  </mergeCells>
  <pageMargins left="0.51181102362204722" right="0.51181102362204722" top="0.74803149606299213" bottom="0.74803149606299213" header="0.31496062992125984" footer="0.31496062992125984"/>
  <pageSetup paperSize="9" scale="59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0" workbookViewId="0">
      <selection activeCell="A39" sqref="A39:C39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27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2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6"/>
      <c r="C8" s="6"/>
      <c r="D8" s="6"/>
      <c r="E8" s="6"/>
      <c r="F8" s="6"/>
      <c r="G8" s="6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6" t="s">
        <v>10</v>
      </c>
      <c r="D10" s="5" t="s">
        <v>11</v>
      </c>
      <c r="E10" s="10" t="s">
        <v>12</v>
      </c>
      <c r="F10" s="11" t="s">
        <v>9</v>
      </c>
      <c r="G10" s="6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1</v>
      </c>
      <c r="C13" s="27">
        <v>5247497</v>
      </c>
      <c r="D13" s="26"/>
      <c r="E13" s="28"/>
      <c r="F13" s="29">
        <v>0</v>
      </c>
      <c r="G13" s="30">
        <v>437291</v>
      </c>
      <c r="H13" s="28">
        <f>+F13</f>
        <v>0</v>
      </c>
      <c r="I13" s="28">
        <f>+C13-G13</f>
        <v>4810206</v>
      </c>
    </row>
    <row r="14" spans="1:9" x14ac:dyDescent="0.25">
      <c r="A14" s="25" t="s">
        <v>42</v>
      </c>
      <c r="B14" s="26"/>
      <c r="C14" s="27"/>
      <c r="D14" s="26">
        <f>+B13</f>
        <v>1</v>
      </c>
      <c r="E14" s="28">
        <v>437291</v>
      </c>
      <c r="F14" s="29"/>
      <c r="G14" s="30"/>
      <c r="H14" s="28">
        <f>+D14</f>
        <v>1</v>
      </c>
      <c r="I14" s="28">
        <f>+E14</f>
        <v>437291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1</v>
      </c>
      <c r="C17" s="32">
        <f t="shared" ref="C17:I17" si="0">SUM(C13:C16)</f>
        <v>5247497</v>
      </c>
      <c r="D17" s="32">
        <f t="shared" si="0"/>
        <v>1</v>
      </c>
      <c r="E17" s="32">
        <f t="shared" si="0"/>
        <v>437291</v>
      </c>
      <c r="F17" s="32">
        <f t="shared" si="0"/>
        <v>0</v>
      </c>
      <c r="G17" s="32">
        <f t="shared" si="0"/>
        <v>437291</v>
      </c>
      <c r="H17" s="32">
        <f t="shared" si="0"/>
        <v>1</v>
      </c>
      <c r="I17" s="33">
        <f t="shared" si="0"/>
        <v>5247497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1</v>
      </c>
      <c r="C34" s="32">
        <f t="shared" ref="C34:I34" si="4">+C17+C22+C27+C33</f>
        <v>5247497</v>
      </c>
      <c r="D34" s="32">
        <f t="shared" si="4"/>
        <v>1</v>
      </c>
      <c r="E34" s="32">
        <f t="shared" si="4"/>
        <v>437291</v>
      </c>
      <c r="F34" s="32">
        <f t="shared" si="4"/>
        <v>0</v>
      </c>
      <c r="G34" s="32">
        <f t="shared" si="4"/>
        <v>437291</v>
      </c>
      <c r="H34" s="32">
        <f t="shared" si="4"/>
        <v>1</v>
      </c>
      <c r="I34" s="33">
        <f t="shared" si="4"/>
        <v>5247497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A39:C39"/>
    <mergeCell ref="E39:I39"/>
    <mergeCell ref="B9:C9"/>
    <mergeCell ref="D9:E9"/>
    <mergeCell ref="F9:G9"/>
    <mergeCell ref="H9:I9"/>
    <mergeCell ref="A35:H35"/>
    <mergeCell ref="A38:C38"/>
    <mergeCell ref="E38:I38"/>
    <mergeCell ref="H8:I8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workbookViewId="0">
      <selection activeCell="G34" sqref="G34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43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44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22</v>
      </c>
      <c r="C13" s="27">
        <v>59363779</v>
      </c>
      <c r="D13" s="26"/>
      <c r="E13" s="28"/>
      <c r="F13" s="29">
        <v>0</v>
      </c>
      <c r="G13" s="30">
        <v>4946983</v>
      </c>
      <c r="H13" s="28">
        <f>+F13</f>
        <v>0</v>
      </c>
      <c r="I13" s="28">
        <f>+C13-G13</f>
        <v>54416796</v>
      </c>
    </row>
    <row r="14" spans="1:9" x14ac:dyDescent="0.25">
      <c r="A14" s="25" t="s">
        <v>42</v>
      </c>
      <c r="B14" s="26"/>
      <c r="C14" s="27"/>
      <c r="D14" s="26">
        <f>+B13</f>
        <v>22</v>
      </c>
      <c r="E14" s="28">
        <v>4946983</v>
      </c>
      <c r="F14" s="29"/>
      <c r="G14" s="30"/>
      <c r="H14" s="28">
        <f>+D14</f>
        <v>22</v>
      </c>
      <c r="I14" s="28">
        <f>+E14</f>
        <v>4946983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22</v>
      </c>
      <c r="C17" s="32">
        <f t="shared" ref="C17:I17" si="0">SUM(C13:C16)</f>
        <v>59363779</v>
      </c>
      <c r="D17" s="32">
        <f t="shared" si="0"/>
        <v>22</v>
      </c>
      <c r="E17" s="32">
        <f t="shared" si="0"/>
        <v>4946983</v>
      </c>
      <c r="F17" s="32">
        <f t="shared" si="0"/>
        <v>0</v>
      </c>
      <c r="G17" s="32">
        <f t="shared" si="0"/>
        <v>4946983</v>
      </c>
      <c r="H17" s="32">
        <f t="shared" si="0"/>
        <v>22</v>
      </c>
      <c r="I17" s="33">
        <f t="shared" si="0"/>
        <v>59363779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22</v>
      </c>
      <c r="C34" s="32">
        <f t="shared" ref="C34:I34" si="4">+C17+C22+C27+C33</f>
        <v>59363779</v>
      </c>
      <c r="D34" s="32">
        <f t="shared" si="4"/>
        <v>22</v>
      </c>
      <c r="E34" s="32">
        <f t="shared" si="4"/>
        <v>4946983</v>
      </c>
      <c r="F34" s="32">
        <f t="shared" si="4"/>
        <v>0</v>
      </c>
      <c r="G34" s="32">
        <f t="shared" si="4"/>
        <v>4946983</v>
      </c>
      <c r="H34" s="32">
        <f t="shared" si="4"/>
        <v>22</v>
      </c>
      <c r="I34" s="33">
        <f t="shared" si="4"/>
        <v>59363779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workbookViewId="0">
      <selection activeCell="G34" sqref="G34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45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44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24</v>
      </c>
      <c r="C13" s="27">
        <v>64760486</v>
      </c>
      <c r="D13" s="26"/>
      <c r="E13" s="28"/>
      <c r="F13" s="29">
        <v>0</v>
      </c>
      <c r="G13" s="30">
        <v>5396708</v>
      </c>
      <c r="H13" s="28">
        <f>+F13</f>
        <v>0</v>
      </c>
      <c r="I13" s="28">
        <f>+C13-G13</f>
        <v>59363778</v>
      </c>
    </row>
    <row r="14" spans="1:9" x14ac:dyDescent="0.25">
      <c r="A14" s="25" t="s">
        <v>42</v>
      </c>
      <c r="B14" s="26"/>
      <c r="C14" s="27"/>
      <c r="D14" s="26">
        <f>+B13</f>
        <v>24</v>
      </c>
      <c r="E14" s="28">
        <v>5396708</v>
      </c>
      <c r="F14" s="29"/>
      <c r="G14" s="30"/>
      <c r="H14" s="28">
        <f>+D14</f>
        <v>24</v>
      </c>
      <c r="I14" s="28">
        <f>+E14</f>
        <v>5396708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24</v>
      </c>
      <c r="C17" s="32">
        <f t="shared" ref="C17:I17" si="0">SUM(C13:C16)</f>
        <v>64760486</v>
      </c>
      <c r="D17" s="32">
        <f t="shared" si="0"/>
        <v>24</v>
      </c>
      <c r="E17" s="32">
        <f t="shared" si="0"/>
        <v>5396708</v>
      </c>
      <c r="F17" s="32">
        <f t="shared" si="0"/>
        <v>0</v>
      </c>
      <c r="G17" s="32">
        <f t="shared" si="0"/>
        <v>5396708</v>
      </c>
      <c r="H17" s="32">
        <f t="shared" si="0"/>
        <v>24</v>
      </c>
      <c r="I17" s="33">
        <f t="shared" si="0"/>
        <v>64760486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24</v>
      </c>
      <c r="C34" s="32">
        <f t="shared" ref="C34:I34" si="4">+C17+C22+C27+C33</f>
        <v>64760486</v>
      </c>
      <c r="D34" s="32">
        <f t="shared" si="4"/>
        <v>24</v>
      </c>
      <c r="E34" s="32">
        <f t="shared" si="4"/>
        <v>5396708</v>
      </c>
      <c r="F34" s="32">
        <f t="shared" si="4"/>
        <v>0</v>
      </c>
      <c r="G34" s="32">
        <f t="shared" si="4"/>
        <v>5396708</v>
      </c>
      <c r="H34" s="32">
        <f t="shared" si="4"/>
        <v>24</v>
      </c>
      <c r="I34" s="33">
        <f t="shared" si="4"/>
        <v>64760486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5" workbookViewId="0">
      <selection activeCell="G34" sqref="G34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46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47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6</v>
      </c>
      <c r="C13" s="27">
        <v>21798582</v>
      </c>
      <c r="D13" s="26"/>
      <c r="E13" s="28"/>
      <c r="F13" s="29">
        <v>0</v>
      </c>
      <c r="G13" s="30">
        <v>1816549</v>
      </c>
      <c r="H13" s="28">
        <f>+F13</f>
        <v>0</v>
      </c>
      <c r="I13" s="28">
        <f>+C13-G13</f>
        <v>19982033</v>
      </c>
    </row>
    <row r="14" spans="1:9" x14ac:dyDescent="0.25">
      <c r="A14" s="25" t="s">
        <v>42</v>
      </c>
      <c r="B14" s="26"/>
      <c r="C14" s="27"/>
      <c r="D14" s="26">
        <f>+B13</f>
        <v>6</v>
      </c>
      <c r="E14" s="28">
        <v>1816549</v>
      </c>
      <c r="F14" s="29"/>
      <c r="G14" s="30"/>
      <c r="H14" s="28">
        <f>+D14</f>
        <v>6</v>
      </c>
      <c r="I14" s="28">
        <f>+E14</f>
        <v>1816549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6</v>
      </c>
      <c r="C17" s="32">
        <f t="shared" ref="C17:I17" si="0">SUM(C13:C16)</f>
        <v>21798582</v>
      </c>
      <c r="D17" s="32">
        <f t="shared" si="0"/>
        <v>6</v>
      </c>
      <c r="E17" s="32">
        <f t="shared" si="0"/>
        <v>1816549</v>
      </c>
      <c r="F17" s="32">
        <f t="shared" si="0"/>
        <v>0</v>
      </c>
      <c r="G17" s="32">
        <f t="shared" si="0"/>
        <v>1816549</v>
      </c>
      <c r="H17" s="32">
        <f t="shared" si="0"/>
        <v>6</v>
      </c>
      <c r="I17" s="33">
        <f t="shared" si="0"/>
        <v>21798582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6</v>
      </c>
      <c r="C34" s="32">
        <f t="shared" ref="C34:I34" si="4">+C17+C22+C27+C33</f>
        <v>21798582</v>
      </c>
      <c r="D34" s="32">
        <f t="shared" si="4"/>
        <v>6</v>
      </c>
      <c r="E34" s="32">
        <f t="shared" si="4"/>
        <v>1816549</v>
      </c>
      <c r="F34" s="32">
        <f t="shared" si="4"/>
        <v>0</v>
      </c>
      <c r="G34" s="32">
        <f t="shared" si="4"/>
        <v>1816549</v>
      </c>
      <c r="H34" s="32">
        <f t="shared" si="4"/>
        <v>6</v>
      </c>
      <c r="I34" s="33">
        <f t="shared" si="4"/>
        <v>21798582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9" workbookViewId="0">
      <selection activeCell="G34" sqref="G34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48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47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5</v>
      </c>
      <c r="C13" s="27">
        <v>10256696</v>
      </c>
      <c r="D13" s="26"/>
      <c r="E13" s="28"/>
      <c r="F13" s="29">
        <v>0</v>
      </c>
      <c r="G13" s="30">
        <v>854725</v>
      </c>
      <c r="H13" s="28">
        <f>+F13</f>
        <v>0</v>
      </c>
      <c r="I13" s="28">
        <f>+C13-G13</f>
        <v>9401971</v>
      </c>
    </row>
    <row r="14" spans="1:9" x14ac:dyDescent="0.25">
      <c r="A14" s="25" t="s">
        <v>42</v>
      </c>
      <c r="B14" s="26"/>
      <c r="C14" s="27"/>
      <c r="D14" s="26">
        <f>+B13</f>
        <v>5</v>
      </c>
      <c r="E14" s="28">
        <v>854725</v>
      </c>
      <c r="F14" s="29"/>
      <c r="G14" s="30"/>
      <c r="H14" s="28">
        <f>+D14</f>
        <v>5</v>
      </c>
      <c r="I14" s="28">
        <f>+E14</f>
        <v>854725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5</v>
      </c>
      <c r="C17" s="32">
        <f t="shared" ref="C17:I17" si="0">SUM(C13:C16)</f>
        <v>10256696</v>
      </c>
      <c r="D17" s="32">
        <f t="shared" si="0"/>
        <v>5</v>
      </c>
      <c r="E17" s="32">
        <f t="shared" si="0"/>
        <v>854725</v>
      </c>
      <c r="F17" s="32">
        <f t="shared" si="0"/>
        <v>0</v>
      </c>
      <c r="G17" s="32">
        <f t="shared" si="0"/>
        <v>854725</v>
      </c>
      <c r="H17" s="32">
        <f t="shared" si="0"/>
        <v>5</v>
      </c>
      <c r="I17" s="33">
        <f t="shared" si="0"/>
        <v>10256696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5</v>
      </c>
      <c r="C34" s="32">
        <f t="shared" ref="C34:I34" si="4">+C17+C22+C27+C33</f>
        <v>10256696</v>
      </c>
      <c r="D34" s="32">
        <f t="shared" si="4"/>
        <v>5</v>
      </c>
      <c r="E34" s="32">
        <f t="shared" si="4"/>
        <v>854725</v>
      </c>
      <c r="F34" s="32">
        <f t="shared" si="4"/>
        <v>0</v>
      </c>
      <c r="G34" s="32">
        <f t="shared" si="4"/>
        <v>854725</v>
      </c>
      <c r="H34" s="32">
        <f t="shared" si="4"/>
        <v>5</v>
      </c>
      <c r="I34" s="33">
        <f t="shared" si="4"/>
        <v>10256696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3" workbookViewId="0">
      <selection activeCell="G34" sqref="G34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49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50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48</v>
      </c>
      <c r="C13" s="27">
        <v>99140280</v>
      </c>
      <c r="D13" s="26"/>
      <c r="E13" s="28"/>
      <c r="F13" s="29">
        <v>0</v>
      </c>
      <c r="G13" s="30">
        <v>8261691</v>
      </c>
      <c r="H13" s="28">
        <f>+F13</f>
        <v>0</v>
      </c>
      <c r="I13" s="28">
        <f>+C13-G13</f>
        <v>90878589</v>
      </c>
    </row>
    <row r="14" spans="1:9" x14ac:dyDescent="0.25">
      <c r="A14" s="25" t="s">
        <v>42</v>
      </c>
      <c r="B14" s="26"/>
      <c r="C14" s="27"/>
      <c r="D14" s="26">
        <f>+B13</f>
        <v>48</v>
      </c>
      <c r="E14" s="28">
        <v>8261691</v>
      </c>
      <c r="F14" s="29"/>
      <c r="G14" s="30"/>
      <c r="H14" s="28">
        <f>+D14</f>
        <v>48</v>
      </c>
      <c r="I14" s="28">
        <f>+E14</f>
        <v>8261691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48</v>
      </c>
      <c r="C17" s="32">
        <f t="shared" ref="C17:I17" si="0">SUM(C13:C16)</f>
        <v>99140280</v>
      </c>
      <c r="D17" s="32">
        <f t="shared" si="0"/>
        <v>48</v>
      </c>
      <c r="E17" s="32">
        <f t="shared" si="0"/>
        <v>8261691</v>
      </c>
      <c r="F17" s="32">
        <f t="shared" si="0"/>
        <v>0</v>
      </c>
      <c r="G17" s="32">
        <f t="shared" si="0"/>
        <v>8261691</v>
      </c>
      <c r="H17" s="32">
        <f t="shared" si="0"/>
        <v>48</v>
      </c>
      <c r="I17" s="33">
        <f t="shared" si="0"/>
        <v>99140280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48</v>
      </c>
      <c r="C34" s="32">
        <f t="shared" ref="C34:I34" si="4">+C17+C22+C27+C33</f>
        <v>99140280</v>
      </c>
      <c r="D34" s="32">
        <f t="shared" si="4"/>
        <v>48</v>
      </c>
      <c r="E34" s="32">
        <f t="shared" si="4"/>
        <v>8261691</v>
      </c>
      <c r="F34" s="32">
        <f t="shared" si="4"/>
        <v>0</v>
      </c>
      <c r="G34" s="32">
        <f t="shared" si="4"/>
        <v>8261691</v>
      </c>
      <c r="H34" s="32">
        <f t="shared" si="4"/>
        <v>48</v>
      </c>
      <c r="I34" s="33">
        <f t="shared" si="4"/>
        <v>99140280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9" workbookViewId="0">
      <selection activeCell="D38" sqref="D38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51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50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28</v>
      </c>
      <c r="C13" s="27">
        <v>61262287</v>
      </c>
      <c r="D13" s="26"/>
      <c r="E13" s="28"/>
      <c r="F13" s="29">
        <v>0</v>
      </c>
      <c r="G13" s="30">
        <v>5105191</v>
      </c>
      <c r="H13" s="28">
        <f>+F13</f>
        <v>0</v>
      </c>
      <c r="I13" s="28">
        <f>+C13-G13</f>
        <v>56157096</v>
      </c>
    </row>
    <row r="14" spans="1:9" x14ac:dyDescent="0.25">
      <c r="A14" s="25" t="s">
        <v>42</v>
      </c>
      <c r="B14" s="26"/>
      <c r="C14" s="27"/>
      <c r="D14" s="26">
        <f>+B13</f>
        <v>28</v>
      </c>
      <c r="E14" s="28">
        <v>5105191</v>
      </c>
      <c r="F14" s="29"/>
      <c r="G14" s="30"/>
      <c r="H14" s="28">
        <f>+D14</f>
        <v>28</v>
      </c>
      <c r="I14" s="28">
        <f>+E14</f>
        <v>5105191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28</v>
      </c>
      <c r="C17" s="32">
        <f t="shared" ref="C17:I17" si="0">SUM(C13:C16)</f>
        <v>61262287</v>
      </c>
      <c r="D17" s="32">
        <f t="shared" si="0"/>
        <v>28</v>
      </c>
      <c r="E17" s="32">
        <f t="shared" si="0"/>
        <v>5105191</v>
      </c>
      <c r="F17" s="32">
        <f t="shared" si="0"/>
        <v>0</v>
      </c>
      <c r="G17" s="32">
        <f t="shared" si="0"/>
        <v>5105191</v>
      </c>
      <c r="H17" s="32">
        <f t="shared" si="0"/>
        <v>28</v>
      </c>
      <c r="I17" s="33">
        <f t="shared" si="0"/>
        <v>61262287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28</v>
      </c>
      <c r="C34" s="32">
        <f t="shared" ref="C34:I34" si="4">+C17+C22+C27+C33</f>
        <v>61262287</v>
      </c>
      <c r="D34" s="32">
        <f t="shared" si="4"/>
        <v>28</v>
      </c>
      <c r="E34" s="32">
        <f t="shared" si="4"/>
        <v>5105191</v>
      </c>
      <c r="F34" s="32">
        <f t="shared" si="4"/>
        <v>0</v>
      </c>
      <c r="G34" s="32">
        <f t="shared" si="4"/>
        <v>5105191</v>
      </c>
      <c r="H34" s="32">
        <f t="shared" si="4"/>
        <v>28</v>
      </c>
      <c r="I34" s="33">
        <f t="shared" si="4"/>
        <v>61262287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workbookViewId="0">
      <selection activeCell="D38" sqref="D38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52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53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13</v>
      </c>
      <c r="C13" s="27">
        <v>38864639</v>
      </c>
      <c r="D13" s="26"/>
      <c r="E13" s="28"/>
      <c r="F13" s="29">
        <v>0</v>
      </c>
      <c r="G13" s="30">
        <v>3238721</v>
      </c>
      <c r="H13" s="28">
        <f>+F13</f>
        <v>0</v>
      </c>
      <c r="I13" s="28">
        <f>+C13-G13</f>
        <v>35625918</v>
      </c>
    </row>
    <row r="14" spans="1:9" x14ac:dyDescent="0.25">
      <c r="A14" s="25" t="s">
        <v>42</v>
      </c>
      <c r="B14" s="26"/>
      <c r="C14" s="27"/>
      <c r="D14" s="26">
        <f>+B13</f>
        <v>13</v>
      </c>
      <c r="E14" s="28">
        <v>3238721</v>
      </c>
      <c r="F14" s="29"/>
      <c r="G14" s="30"/>
      <c r="H14" s="28">
        <f>+D14</f>
        <v>13</v>
      </c>
      <c r="I14" s="28">
        <f>+E14</f>
        <v>3238721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13</v>
      </c>
      <c r="C17" s="32">
        <f t="shared" ref="C17:I17" si="0">SUM(C13:C16)</f>
        <v>38864639</v>
      </c>
      <c r="D17" s="32">
        <f t="shared" si="0"/>
        <v>13</v>
      </c>
      <c r="E17" s="32">
        <f t="shared" si="0"/>
        <v>3238721</v>
      </c>
      <c r="F17" s="32">
        <f t="shared" si="0"/>
        <v>0</v>
      </c>
      <c r="G17" s="32">
        <f t="shared" si="0"/>
        <v>3238721</v>
      </c>
      <c r="H17" s="32">
        <f t="shared" si="0"/>
        <v>13</v>
      </c>
      <c r="I17" s="33">
        <f t="shared" si="0"/>
        <v>38864639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13</v>
      </c>
      <c r="C34" s="32">
        <f t="shared" ref="C34:I34" si="4">+C17+C22+C27+C33</f>
        <v>38864639</v>
      </c>
      <c r="D34" s="32">
        <f t="shared" si="4"/>
        <v>13</v>
      </c>
      <c r="E34" s="32">
        <f t="shared" si="4"/>
        <v>3238721</v>
      </c>
      <c r="F34" s="32">
        <f t="shared" si="4"/>
        <v>0</v>
      </c>
      <c r="G34" s="32">
        <f t="shared" si="4"/>
        <v>3238721</v>
      </c>
      <c r="H34" s="32">
        <f t="shared" si="4"/>
        <v>13</v>
      </c>
      <c r="I34" s="33">
        <f t="shared" si="4"/>
        <v>38864639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9" workbookViewId="0">
      <selection activeCell="E38" sqref="E38:I38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54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55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1</v>
      </c>
      <c r="C13" s="27">
        <v>2128353</v>
      </c>
      <c r="D13" s="26"/>
      <c r="E13" s="28"/>
      <c r="F13" s="29">
        <v>0</v>
      </c>
      <c r="G13" s="30">
        <v>177363</v>
      </c>
      <c r="H13" s="28">
        <f>+F13</f>
        <v>0</v>
      </c>
      <c r="I13" s="28">
        <f>+C13-G13</f>
        <v>1950990</v>
      </c>
    </row>
    <row r="14" spans="1:9" x14ac:dyDescent="0.25">
      <c r="A14" s="25" t="s">
        <v>42</v>
      </c>
      <c r="B14" s="26"/>
      <c r="C14" s="27"/>
      <c r="D14" s="26">
        <f>+B13</f>
        <v>1</v>
      </c>
      <c r="E14" s="28">
        <v>177363</v>
      </c>
      <c r="F14" s="29"/>
      <c r="G14" s="30"/>
      <c r="H14" s="28">
        <f>+D14</f>
        <v>1</v>
      </c>
      <c r="I14" s="28">
        <f>+E14</f>
        <v>177363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1</v>
      </c>
      <c r="C17" s="32">
        <f t="shared" ref="C17:I17" si="0">SUM(C13:C16)</f>
        <v>2128353</v>
      </c>
      <c r="D17" s="32">
        <f t="shared" si="0"/>
        <v>1</v>
      </c>
      <c r="E17" s="32">
        <f t="shared" si="0"/>
        <v>177363</v>
      </c>
      <c r="F17" s="32">
        <f t="shared" si="0"/>
        <v>0</v>
      </c>
      <c r="G17" s="32">
        <f t="shared" si="0"/>
        <v>177363</v>
      </c>
      <c r="H17" s="32">
        <f t="shared" si="0"/>
        <v>1</v>
      </c>
      <c r="I17" s="33">
        <f t="shared" si="0"/>
        <v>2128353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1</v>
      </c>
      <c r="C34" s="32">
        <f t="shared" ref="C34:I34" si="4">+C17+C22+C27+C33</f>
        <v>2128353</v>
      </c>
      <c r="D34" s="32">
        <f t="shared" si="4"/>
        <v>1</v>
      </c>
      <c r="E34" s="32">
        <f t="shared" si="4"/>
        <v>177363</v>
      </c>
      <c r="F34" s="32">
        <f t="shared" si="4"/>
        <v>0</v>
      </c>
      <c r="G34" s="32">
        <f t="shared" si="4"/>
        <v>177363</v>
      </c>
      <c r="H34" s="32">
        <f t="shared" si="4"/>
        <v>1</v>
      </c>
      <c r="I34" s="33">
        <f t="shared" si="4"/>
        <v>2128353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workbookViewId="0">
      <selection activeCell="E34" sqref="E34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56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57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1</v>
      </c>
      <c r="C13" s="27">
        <v>3212470</v>
      </c>
      <c r="D13" s="26"/>
      <c r="E13" s="28"/>
      <c r="F13" s="29">
        <v>0</v>
      </c>
      <c r="G13" s="30">
        <v>267706</v>
      </c>
      <c r="H13" s="28">
        <f>+F13</f>
        <v>0</v>
      </c>
      <c r="I13" s="28">
        <f>+C13-G13</f>
        <v>2944764</v>
      </c>
    </row>
    <row r="14" spans="1:9" x14ac:dyDescent="0.25">
      <c r="A14" s="25" t="s">
        <v>42</v>
      </c>
      <c r="B14" s="26"/>
      <c r="C14" s="27"/>
      <c r="D14" s="26">
        <f>+B13</f>
        <v>1</v>
      </c>
      <c r="E14" s="28">
        <v>267706</v>
      </c>
      <c r="F14" s="29"/>
      <c r="G14" s="30"/>
      <c r="H14" s="28">
        <f>+D14</f>
        <v>1</v>
      </c>
      <c r="I14" s="28">
        <f>+E14</f>
        <v>267706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1</v>
      </c>
      <c r="C17" s="32">
        <f t="shared" ref="C17:I17" si="0">SUM(C13:C16)</f>
        <v>3212470</v>
      </c>
      <c r="D17" s="32">
        <f t="shared" si="0"/>
        <v>1</v>
      </c>
      <c r="E17" s="32">
        <f t="shared" si="0"/>
        <v>267706</v>
      </c>
      <c r="F17" s="32">
        <f t="shared" si="0"/>
        <v>0</v>
      </c>
      <c r="G17" s="32">
        <f t="shared" si="0"/>
        <v>267706</v>
      </c>
      <c r="H17" s="32">
        <f t="shared" si="0"/>
        <v>1</v>
      </c>
      <c r="I17" s="33">
        <f t="shared" si="0"/>
        <v>3212470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1</v>
      </c>
      <c r="C34" s="32">
        <f t="shared" ref="C34:I34" si="4">+C17+C22+C27+C33</f>
        <v>3212470</v>
      </c>
      <c r="D34" s="32">
        <f t="shared" si="4"/>
        <v>1</v>
      </c>
      <c r="E34" s="32">
        <f t="shared" si="4"/>
        <v>267706</v>
      </c>
      <c r="F34" s="32">
        <f t="shared" si="4"/>
        <v>0</v>
      </c>
      <c r="G34" s="32">
        <f t="shared" si="4"/>
        <v>267706</v>
      </c>
      <c r="H34" s="32">
        <f t="shared" si="4"/>
        <v>1</v>
      </c>
      <c r="I34" s="33">
        <f t="shared" si="4"/>
        <v>3212470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workbookViewId="0">
      <selection activeCell="D30" sqref="D30"/>
    </sheetView>
  </sheetViews>
  <sheetFormatPr baseColWidth="10" defaultRowHeight="13.5" x14ac:dyDescent="0.2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 x14ac:dyDescent="0.3"/>
    <row r="2" spans="1:9" x14ac:dyDescent="0.25">
      <c r="A2" s="2"/>
      <c r="B2" s="3"/>
      <c r="C2" s="3"/>
      <c r="D2" s="3"/>
      <c r="E2" s="3"/>
      <c r="F2" s="3"/>
      <c r="G2" s="3"/>
      <c r="H2" s="3"/>
      <c r="I2" s="4"/>
    </row>
    <row r="3" spans="1:9" x14ac:dyDescent="0.25">
      <c r="A3" s="132" t="s">
        <v>0</v>
      </c>
      <c r="B3" s="133"/>
      <c r="C3" s="133"/>
      <c r="D3" s="133"/>
      <c r="E3" s="133"/>
      <c r="F3" s="133"/>
      <c r="G3" s="133"/>
      <c r="H3" s="133"/>
      <c r="I3" s="134"/>
    </row>
    <row r="4" spans="1:9" x14ac:dyDescent="0.25">
      <c r="A4" s="132" t="s">
        <v>1</v>
      </c>
      <c r="B4" s="133"/>
      <c r="C4" s="133"/>
      <c r="D4" s="133"/>
      <c r="E4" s="133"/>
      <c r="F4" s="133"/>
      <c r="G4" s="133"/>
      <c r="H4" s="133"/>
      <c r="I4" s="134"/>
    </row>
    <row r="5" spans="1:9" x14ac:dyDescent="0.25">
      <c r="A5" s="132"/>
      <c r="B5" s="133"/>
      <c r="C5" s="133"/>
      <c r="D5" s="133"/>
      <c r="E5" s="133"/>
      <c r="F5" s="133"/>
      <c r="G5" s="133"/>
      <c r="H5" s="133"/>
      <c r="I5" s="134"/>
    </row>
    <row r="6" spans="1:9" x14ac:dyDescent="0.25">
      <c r="A6" s="132" t="s">
        <v>58</v>
      </c>
      <c r="B6" s="133"/>
      <c r="C6" s="133"/>
      <c r="D6" s="133"/>
      <c r="E6" s="133"/>
      <c r="F6" s="133"/>
      <c r="G6" s="133"/>
      <c r="H6" s="133"/>
      <c r="I6" s="134"/>
    </row>
    <row r="7" spans="1:9" x14ac:dyDescent="0.25">
      <c r="A7" s="132" t="s">
        <v>59</v>
      </c>
      <c r="B7" s="133"/>
      <c r="C7" s="133"/>
      <c r="D7" s="133"/>
      <c r="E7" s="133"/>
      <c r="F7" s="133"/>
      <c r="G7" s="133"/>
      <c r="H7" s="133"/>
      <c r="I7" s="134"/>
    </row>
    <row r="8" spans="1:9" ht="14.25" thickBot="1" x14ac:dyDescent="0.3">
      <c r="A8" s="5"/>
      <c r="B8" s="7"/>
      <c r="C8" s="7"/>
      <c r="D8" s="7"/>
      <c r="E8" s="7"/>
      <c r="F8" s="7"/>
      <c r="G8" s="7"/>
      <c r="H8" s="130" t="s">
        <v>40</v>
      </c>
      <c r="I8" s="131"/>
    </row>
    <row r="9" spans="1:9" x14ac:dyDescent="0.25">
      <c r="A9" s="8" t="s">
        <v>3</v>
      </c>
      <c r="B9" s="135" t="s">
        <v>4</v>
      </c>
      <c r="C9" s="136"/>
      <c r="D9" s="135" t="s">
        <v>5</v>
      </c>
      <c r="E9" s="137"/>
      <c r="F9" s="136" t="s">
        <v>6</v>
      </c>
      <c r="G9" s="136"/>
      <c r="H9" s="135" t="s">
        <v>7</v>
      </c>
      <c r="I9" s="137"/>
    </row>
    <row r="10" spans="1:9" ht="14.25" thickBot="1" x14ac:dyDescent="0.3">
      <c r="A10" s="5" t="s">
        <v>8</v>
      </c>
      <c r="B10" s="9" t="s">
        <v>9</v>
      </c>
      <c r="C10" s="7" t="s">
        <v>10</v>
      </c>
      <c r="D10" s="5" t="s">
        <v>11</v>
      </c>
      <c r="E10" s="10" t="s">
        <v>12</v>
      </c>
      <c r="F10" s="11" t="s">
        <v>9</v>
      </c>
      <c r="G10" s="7" t="s">
        <v>12</v>
      </c>
      <c r="H10" s="9" t="s">
        <v>11</v>
      </c>
      <c r="I10" s="12" t="s">
        <v>12</v>
      </c>
    </row>
    <row r="11" spans="1:9" ht="14.25" thickBot="1" x14ac:dyDescent="0.3">
      <c r="A11" s="8">
        <v>1</v>
      </c>
      <c r="B11" s="13">
        <v>2</v>
      </c>
      <c r="C11" s="14">
        <v>3</v>
      </c>
      <c r="D11" s="13">
        <v>4</v>
      </c>
      <c r="E11" s="15">
        <v>5</v>
      </c>
      <c r="F11" s="16">
        <v>6</v>
      </c>
      <c r="G11" s="17">
        <v>8</v>
      </c>
      <c r="H11" s="18">
        <v>9</v>
      </c>
      <c r="I11" s="15">
        <v>10</v>
      </c>
    </row>
    <row r="12" spans="1:9" x14ac:dyDescent="0.25">
      <c r="A12" s="19" t="s">
        <v>13</v>
      </c>
      <c r="B12" s="20"/>
      <c r="C12" s="21"/>
      <c r="D12" s="20"/>
      <c r="E12" s="22"/>
      <c r="F12" s="23"/>
      <c r="G12" s="24"/>
      <c r="H12" s="22"/>
      <c r="I12" s="22"/>
    </row>
    <row r="13" spans="1:9" x14ac:dyDescent="0.25">
      <c r="A13" s="25" t="s">
        <v>41</v>
      </c>
      <c r="B13" s="26">
        <v>16</v>
      </c>
      <c r="C13" s="27">
        <v>24261664</v>
      </c>
      <c r="D13" s="26"/>
      <c r="E13" s="28"/>
      <c r="F13" s="29">
        <v>0</v>
      </c>
      <c r="G13" s="30">
        <v>2021805</v>
      </c>
      <c r="H13" s="28">
        <f>+F13</f>
        <v>0</v>
      </c>
      <c r="I13" s="28">
        <f>+C13-G13</f>
        <v>22239859</v>
      </c>
    </row>
    <row r="14" spans="1:9" x14ac:dyDescent="0.25">
      <c r="A14" s="25" t="s">
        <v>42</v>
      </c>
      <c r="B14" s="26"/>
      <c r="C14" s="27"/>
      <c r="D14" s="26">
        <f>+B13</f>
        <v>16</v>
      </c>
      <c r="E14" s="28">
        <v>2021805</v>
      </c>
      <c r="F14" s="29"/>
      <c r="G14" s="30"/>
      <c r="H14" s="28">
        <f>+D14</f>
        <v>16</v>
      </c>
      <c r="I14" s="28">
        <f>+E14</f>
        <v>2021805</v>
      </c>
    </row>
    <row r="15" spans="1:9" x14ac:dyDescent="0.25">
      <c r="A15" s="25" t="s">
        <v>14</v>
      </c>
      <c r="B15" s="26"/>
      <c r="C15" s="27"/>
      <c r="D15" s="26"/>
      <c r="E15" s="28"/>
      <c r="F15" s="29"/>
      <c r="G15" s="30"/>
      <c r="H15" s="28"/>
      <c r="I15" s="28"/>
    </row>
    <row r="16" spans="1:9" ht="14.25" thickBot="1" x14ac:dyDescent="0.3">
      <c r="A16" s="25"/>
      <c r="B16" s="26"/>
      <c r="C16" s="27"/>
      <c r="D16" s="26"/>
      <c r="E16" s="28"/>
      <c r="F16" s="29"/>
      <c r="G16" s="30"/>
      <c r="H16" s="28"/>
      <c r="I16" s="28"/>
    </row>
    <row r="17" spans="1:9" ht="14.25" thickBot="1" x14ac:dyDescent="0.3">
      <c r="A17" s="31" t="s">
        <v>15</v>
      </c>
      <c r="B17" s="32">
        <f>SUM(B13:B16)</f>
        <v>16</v>
      </c>
      <c r="C17" s="32">
        <f t="shared" ref="C17:I17" si="0">SUM(C13:C16)</f>
        <v>24261664</v>
      </c>
      <c r="D17" s="32">
        <f t="shared" si="0"/>
        <v>16</v>
      </c>
      <c r="E17" s="32">
        <f t="shared" si="0"/>
        <v>2021805</v>
      </c>
      <c r="F17" s="32">
        <f t="shared" si="0"/>
        <v>0</v>
      </c>
      <c r="G17" s="32">
        <f t="shared" si="0"/>
        <v>2021805</v>
      </c>
      <c r="H17" s="32">
        <f t="shared" si="0"/>
        <v>16</v>
      </c>
      <c r="I17" s="33">
        <f t="shared" si="0"/>
        <v>24261664</v>
      </c>
    </row>
    <row r="18" spans="1:9" x14ac:dyDescent="0.25">
      <c r="A18" s="19" t="s">
        <v>16</v>
      </c>
      <c r="B18" s="34"/>
      <c r="C18" s="35"/>
      <c r="D18" s="34"/>
      <c r="E18" s="36"/>
      <c r="F18" s="37"/>
      <c r="G18" s="38"/>
      <c r="H18" s="36"/>
      <c r="I18" s="36"/>
    </row>
    <row r="19" spans="1:9" x14ac:dyDescent="0.25">
      <c r="A19" s="25" t="s">
        <v>14</v>
      </c>
      <c r="B19" s="34"/>
      <c r="C19" s="35"/>
      <c r="D19" s="34"/>
      <c r="E19" s="36"/>
      <c r="F19" s="37"/>
      <c r="G19" s="38"/>
      <c r="H19" s="28"/>
      <c r="I19" s="28"/>
    </row>
    <row r="20" spans="1:9" x14ac:dyDescent="0.25">
      <c r="A20" s="25" t="s">
        <v>14</v>
      </c>
      <c r="B20" s="34"/>
      <c r="C20" s="35"/>
      <c r="D20" s="34"/>
      <c r="E20" s="36"/>
      <c r="F20" s="37"/>
      <c r="G20" s="38"/>
      <c r="H20" s="28"/>
      <c r="I20" s="28"/>
    </row>
    <row r="21" spans="1:9" ht="14.25" thickBot="1" x14ac:dyDescent="0.3">
      <c r="A21" s="25"/>
      <c r="B21" s="34"/>
      <c r="C21" s="35"/>
      <c r="D21" s="34"/>
      <c r="E21" s="36"/>
      <c r="F21" s="37"/>
      <c r="G21" s="38"/>
      <c r="H21" s="28"/>
      <c r="I21" s="28"/>
    </row>
    <row r="22" spans="1:9" ht="14.25" thickBot="1" x14ac:dyDescent="0.3">
      <c r="A22" s="39" t="s">
        <v>17</v>
      </c>
      <c r="B22" s="32">
        <f>SUM(B19:B21)</f>
        <v>0</v>
      </c>
      <c r="C22" s="32">
        <f t="shared" ref="C22:I22" si="1">SUM(C19:C21)</f>
        <v>0</v>
      </c>
      <c r="D22" s="32">
        <f t="shared" si="1"/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3">
        <f t="shared" si="1"/>
        <v>0</v>
      </c>
    </row>
    <row r="23" spans="1:9" x14ac:dyDescent="0.25">
      <c r="A23" s="19" t="s">
        <v>18</v>
      </c>
      <c r="B23" s="34"/>
      <c r="C23" s="35"/>
      <c r="D23" s="34"/>
      <c r="E23" s="36"/>
      <c r="F23" s="37"/>
      <c r="G23" s="38"/>
      <c r="H23" s="36"/>
      <c r="I23" s="36"/>
    </row>
    <row r="24" spans="1:9" x14ac:dyDescent="0.25">
      <c r="A24" s="25" t="s">
        <v>14</v>
      </c>
      <c r="B24" s="34"/>
      <c r="C24" s="35"/>
      <c r="D24" s="34"/>
      <c r="E24" s="36"/>
      <c r="F24" s="37"/>
      <c r="G24" s="38"/>
      <c r="H24" s="28"/>
      <c r="I24" s="28"/>
    </row>
    <row r="25" spans="1:9" x14ac:dyDescent="0.25">
      <c r="A25" s="25" t="s">
        <v>14</v>
      </c>
      <c r="B25" s="34"/>
      <c r="C25" s="35"/>
      <c r="D25" s="34"/>
      <c r="E25" s="36"/>
      <c r="F25" s="37"/>
      <c r="G25" s="38"/>
      <c r="H25" s="28"/>
      <c r="I25" s="28"/>
    </row>
    <row r="26" spans="1:9" ht="14.25" thickBot="1" x14ac:dyDescent="0.3">
      <c r="A26" s="25"/>
      <c r="B26" s="34"/>
      <c r="C26" s="35"/>
      <c r="D26" s="34"/>
      <c r="E26" s="36"/>
      <c r="F26" s="37"/>
      <c r="G26" s="38"/>
      <c r="H26" s="28"/>
      <c r="I26" s="28"/>
    </row>
    <row r="27" spans="1:9" ht="14.25" thickBot="1" x14ac:dyDescent="0.3">
      <c r="A27" s="39" t="s">
        <v>19</v>
      </c>
      <c r="B27" s="32">
        <f>SUM(B24:B26)</f>
        <v>0</v>
      </c>
      <c r="C27" s="32">
        <f t="shared" ref="C27:I27" si="2">SUM(C24:C26)</f>
        <v>0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 t="shared" si="2"/>
        <v>0</v>
      </c>
      <c r="H27" s="32">
        <f t="shared" si="2"/>
        <v>0</v>
      </c>
      <c r="I27" s="33">
        <f t="shared" si="2"/>
        <v>0</v>
      </c>
    </row>
    <row r="28" spans="1:9" x14ac:dyDescent="0.25">
      <c r="A28" s="19" t="s">
        <v>20</v>
      </c>
      <c r="B28" s="34"/>
      <c r="C28" s="35"/>
      <c r="D28" s="34"/>
      <c r="E28" s="36"/>
      <c r="F28" s="37"/>
      <c r="G28" s="38"/>
      <c r="H28" s="36"/>
      <c r="I28" s="36"/>
    </row>
    <row r="29" spans="1:9" x14ac:dyDescent="0.25">
      <c r="A29" s="25" t="s">
        <v>21</v>
      </c>
      <c r="B29" s="34"/>
      <c r="C29" s="35"/>
      <c r="D29" s="34"/>
      <c r="E29" s="36"/>
      <c r="F29" s="37"/>
      <c r="G29" s="38"/>
      <c r="H29" s="28"/>
      <c r="I29" s="28"/>
    </row>
    <row r="30" spans="1:9" x14ac:dyDescent="0.25">
      <c r="A30" s="25" t="s">
        <v>22</v>
      </c>
      <c r="B30" s="34"/>
      <c r="C30" s="35"/>
      <c r="D30" s="34"/>
      <c r="E30" s="38"/>
      <c r="F30" s="37"/>
      <c r="G30" s="38"/>
      <c r="H30" s="28"/>
      <c r="I30" s="28"/>
    </row>
    <row r="31" spans="1:9" x14ac:dyDescent="0.25">
      <c r="A31" s="25"/>
      <c r="B31" s="34"/>
      <c r="C31" s="35"/>
      <c r="D31" s="34"/>
      <c r="E31" s="36"/>
      <c r="F31" s="37"/>
      <c r="G31" s="38"/>
      <c r="H31" s="28"/>
      <c r="I31" s="28"/>
    </row>
    <row r="32" spans="1:9" ht="14.25" thickBot="1" x14ac:dyDescent="0.3">
      <c r="A32" s="25"/>
      <c r="B32" s="34"/>
      <c r="C32" s="35"/>
      <c r="D32" s="34"/>
      <c r="E32" s="36"/>
      <c r="F32" s="37"/>
      <c r="G32" s="38"/>
      <c r="H32" s="28"/>
      <c r="I32" s="28"/>
    </row>
    <row r="33" spans="1:10" ht="14.25" thickBot="1" x14ac:dyDescent="0.3">
      <c r="A33" s="31" t="s">
        <v>19</v>
      </c>
      <c r="B33" s="32">
        <f>SUM(B29:B32)</f>
        <v>0</v>
      </c>
      <c r="C33" s="32">
        <f t="shared" ref="C33:I33" si="3">SUM(C29:C32)</f>
        <v>0</v>
      </c>
      <c r="D33" s="32">
        <f t="shared" si="3"/>
        <v>0</v>
      </c>
      <c r="E33" s="32">
        <f t="shared" si="3"/>
        <v>0</v>
      </c>
      <c r="F33" s="32">
        <f t="shared" si="3"/>
        <v>0</v>
      </c>
      <c r="G33" s="32">
        <f t="shared" si="3"/>
        <v>0</v>
      </c>
      <c r="H33" s="32">
        <f t="shared" si="3"/>
        <v>0</v>
      </c>
      <c r="I33" s="33">
        <f t="shared" si="3"/>
        <v>0</v>
      </c>
    </row>
    <row r="34" spans="1:10" ht="14.25" thickBot="1" x14ac:dyDescent="0.3">
      <c r="A34" s="31" t="s">
        <v>23</v>
      </c>
      <c r="B34" s="32">
        <f>+B17+B22+B27+B33</f>
        <v>16</v>
      </c>
      <c r="C34" s="32">
        <f t="shared" ref="C34:I34" si="4">+C17+C22+C27+C33</f>
        <v>24261664</v>
      </c>
      <c r="D34" s="32">
        <f t="shared" si="4"/>
        <v>16</v>
      </c>
      <c r="E34" s="32">
        <f t="shared" si="4"/>
        <v>2021805</v>
      </c>
      <c r="F34" s="32">
        <f t="shared" si="4"/>
        <v>0</v>
      </c>
      <c r="G34" s="32">
        <f t="shared" si="4"/>
        <v>2021805</v>
      </c>
      <c r="H34" s="32">
        <f t="shared" si="4"/>
        <v>16</v>
      </c>
      <c r="I34" s="33">
        <f t="shared" si="4"/>
        <v>24261664</v>
      </c>
    </row>
    <row r="35" spans="1:10" s="41" customFormat="1" x14ac:dyDescent="0.25">
      <c r="A35" s="138" t="s">
        <v>24</v>
      </c>
      <c r="B35" s="139"/>
      <c r="C35" s="139"/>
      <c r="D35" s="139"/>
      <c r="E35" s="139"/>
      <c r="F35" s="139"/>
      <c r="G35" s="139"/>
      <c r="H35" s="139"/>
      <c r="I35" s="40"/>
    </row>
    <row r="36" spans="1:10" x14ac:dyDescent="0.25">
      <c r="A36" s="25"/>
      <c r="B36" s="42"/>
      <c r="C36" s="42"/>
      <c r="D36" s="42"/>
      <c r="E36" s="42"/>
      <c r="F36" s="42"/>
      <c r="G36" s="42"/>
      <c r="H36" s="42"/>
      <c r="I36" s="43"/>
    </row>
    <row r="37" spans="1:10" x14ac:dyDescent="0.25">
      <c r="A37" s="25"/>
      <c r="B37" s="42"/>
      <c r="C37" s="42"/>
      <c r="D37" s="44"/>
      <c r="E37" s="45"/>
      <c r="F37" s="45"/>
      <c r="G37" s="42"/>
      <c r="H37" s="42"/>
      <c r="I37" s="43"/>
    </row>
    <row r="38" spans="1:10" x14ac:dyDescent="0.25">
      <c r="A38" s="132" t="s">
        <v>25</v>
      </c>
      <c r="B38" s="133"/>
      <c r="C38" s="133"/>
      <c r="D38" s="42"/>
      <c r="E38" s="133"/>
      <c r="F38" s="133"/>
      <c r="G38" s="133"/>
      <c r="H38" s="133"/>
      <c r="I38" s="134"/>
    </row>
    <row r="39" spans="1:10" x14ac:dyDescent="0.25">
      <c r="A39" s="132" t="s">
        <v>26</v>
      </c>
      <c r="B39" s="133"/>
      <c r="C39" s="133"/>
      <c r="D39" s="42"/>
      <c r="E39" s="133"/>
      <c r="F39" s="133"/>
      <c r="G39" s="133"/>
      <c r="H39" s="133"/>
      <c r="I39" s="134"/>
    </row>
    <row r="40" spans="1:10" ht="14.25" thickBot="1" x14ac:dyDescent="0.3">
      <c r="A40" s="46"/>
      <c r="B40" s="47"/>
      <c r="C40" s="47"/>
      <c r="D40" s="47"/>
      <c r="E40" s="47"/>
      <c r="F40" s="47"/>
      <c r="G40" s="47"/>
      <c r="H40" s="47"/>
      <c r="I40" s="48"/>
    </row>
    <row r="41" spans="1:10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10" x14ac:dyDescent="0.25">
      <c r="A42" s="41"/>
      <c r="B42" s="41"/>
      <c r="C42" s="41"/>
      <c r="D42" s="41"/>
      <c r="E42" s="41"/>
      <c r="F42" s="41"/>
      <c r="G42" s="41"/>
      <c r="H42" s="41"/>
      <c r="I42" s="41"/>
    </row>
    <row r="43" spans="1:10" x14ac:dyDescent="0.25">
      <c r="A43" s="41"/>
      <c r="B43" s="41"/>
      <c r="C43" s="41"/>
      <c r="D43" s="41"/>
      <c r="E43" s="41"/>
      <c r="F43" s="41"/>
      <c r="G43" s="41"/>
      <c r="H43" s="41"/>
      <c r="I43" s="41"/>
    </row>
    <row r="44" spans="1:10" x14ac:dyDescent="0.25">
      <c r="A44" s="41"/>
      <c r="B44" s="41"/>
      <c r="C44" s="41"/>
      <c r="D44" s="41"/>
      <c r="E44" s="41"/>
      <c r="F44" s="41"/>
      <c r="G44" s="41"/>
      <c r="H44" s="41"/>
      <c r="I44" s="41"/>
    </row>
    <row r="46" spans="1:10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9"/>
    </row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1"/>
    </row>
    <row r="48" spans="1:10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1"/>
    </row>
  </sheetData>
  <mergeCells count="15">
    <mergeCell ref="H8:I8"/>
    <mergeCell ref="A3:I3"/>
    <mergeCell ref="A4:I4"/>
    <mergeCell ref="A5:I5"/>
    <mergeCell ref="A6:I6"/>
    <mergeCell ref="A7:I7"/>
    <mergeCell ref="A39:C39"/>
    <mergeCell ref="E39:I39"/>
    <mergeCell ref="B9:C9"/>
    <mergeCell ref="D9:E9"/>
    <mergeCell ref="F9:G9"/>
    <mergeCell ref="H9:I9"/>
    <mergeCell ref="A35:H35"/>
    <mergeCell ref="A38:C38"/>
    <mergeCell ref="E38:I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CONSOLIDADO</vt:lpstr>
      <vt:lpstr>SAN JUAN II NIVEL</vt:lpstr>
      <vt:lpstr>RIOHACHA II NIVEL</vt:lpstr>
      <vt:lpstr>RIOHACHA I NIVEL</vt:lpstr>
      <vt:lpstr>MAICAO II NIVEL</vt:lpstr>
      <vt:lpstr>MAICAO I NIVEL</vt:lpstr>
      <vt:lpstr>URIBIA PERPETUO SOCCORO I NIVEL</vt:lpstr>
      <vt:lpstr>NAZARETH</vt:lpstr>
      <vt:lpstr>MANAURE</vt:lpstr>
      <vt:lpstr>BARRANCAS</vt:lpstr>
      <vt:lpstr>ALBANIA</vt:lpstr>
      <vt:lpstr>DIBULLA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Jonis</dc:creator>
  <cp:lastModifiedBy>Luz Marina Peña Pacheco</cp:lastModifiedBy>
  <cp:lastPrinted>2015-12-11T16:56:41Z</cp:lastPrinted>
  <dcterms:created xsi:type="dcterms:W3CDTF">2015-12-04T16:16:19Z</dcterms:created>
  <dcterms:modified xsi:type="dcterms:W3CDTF">2015-12-11T16:59:23Z</dcterms:modified>
</cp:coreProperties>
</file>